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6\12. Diciembre\Ingresos Fiscales Hacienda\"/>
    </mc:Choice>
  </mc:AlternateContent>
  <bookViews>
    <workbookView xWindow="240" yWindow="75" windowWidth="19320" windowHeight="7935"/>
  </bookViews>
  <sheets>
    <sheet name="2015-2016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'2015-2016'!$B$1:$AB$108</definedName>
    <definedName name="_xlnm.Print_Titles" localSheetId="0">'2015-2016'!$1:$7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M104" i="1" l="1"/>
  <c r="M101" i="1"/>
  <c r="M98" i="1"/>
  <c r="M96" i="1"/>
  <c r="M91" i="1" s="1"/>
  <c r="M89" i="1" s="1"/>
  <c r="M93" i="1"/>
  <c r="M87" i="1"/>
  <c r="M82" i="1"/>
  <c r="M74" i="1"/>
  <c r="M73" i="1" s="1"/>
  <c r="M68" i="1"/>
  <c r="M63" i="1"/>
  <c r="M58" i="1"/>
  <c r="M57" i="1"/>
  <c r="M56" i="1" s="1"/>
  <c r="M48" i="1"/>
  <c r="M44" i="1"/>
  <c r="M43" i="1" s="1"/>
  <c r="M36" i="1"/>
  <c r="M28" i="1"/>
  <c r="M25" i="1"/>
  <c r="M24" i="1"/>
  <c r="M16" i="1"/>
  <c r="M15" i="1" s="1"/>
  <c r="M10" i="1"/>
  <c r="M9" i="1" s="1"/>
  <c r="M8" i="1" s="1"/>
  <c r="L104" i="1"/>
  <c r="M84" i="1" l="1"/>
  <c r="M86" i="1"/>
  <c r="Y25" i="1" l="1"/>
  <c r="X25" i="1"/>
  <c r="W25" i="1"/>
  <c r="V25" i="1"/>
  <c r="U25" i="1"/>
  <c r="T25" i="1"/>
  <c r="S25" i="1"/>
  <c r="R25" i="1"/>
  <c r="R24" i="1" s="1"/>
  <c r="Q25" i="1"/>
  <c r="P25" i="1"/>
  <c r="O25" i="1"/>
  <c r="Z103" i="1"/>
  <c r="Z102" i="1"/>
  <c r="Z101" i="1" s="1"/>
  <c r="Z100" i="1"/>
  <c r="Z99" i="1"/>
  <c r="Z98" i="1" s="1"/>
  <c r="Z97" i="1"/>
  <c r="Z95" i="1"/>
  <c r="Z94" i="1"/>
  <c r="Z92" i="1"/>
  <c r="Z90" i="1"/>
  <c r="Z88" i="1"/>
  <c r="Z87" i="1"/>
  <c r="Z85" i="1"/>
  <c r="Z83" i="1"/>
  <c r="Z82" i="1" s="1"/>
  <c r="Z81" i="1"/>
  <c r="Z80" i="1"/>
  <c r="Z79" i="1"/>
  <c r="Z78" i="1"/>
  <c r="Z77" i="1"/>
  <c r="Z76" i="1"/>
  <c r="Z75" i="1"/>
  <c r="Z72" i="1"/>
  <c r="Z71" i="1"/>
  <c r="Z68" i="1" s="1"/>
  <c r="Z70" i="1"/>
  <c r="Z69" i="1"/>
  <c r="Z67" i="1"/>
  <c r="Z66" i="1"/>
  <c r="Z65" i="1"/>
  <c r="Z64" i="1"/>
  <c r="Z62" i="1"/>
  <c r="Z61" i="1"/>
  <c r="Z60" i="1"/>
  <c r="Z59" i="1"/>
  <c r="Z55" i="1"/>
  <c r="Z54" i="1"/>
  <c r="Z53" i="1"/>
  <c r="Z52" i="1"/>
  <c r="Z51" i="1"/>
  <c r="Z50" i="1"/>
  <c r="Z49" i="1"/>
  <c r="Z47" i="1"/>
  <c r="Z46" i="1"/>
  <c r="Z45" i="1"/>
  <c r="Z42" i="1"/>
  <c r="Z41" i="1"/>
  <c r="Z40" i="1"/>
  <c r="Z39" i="1"/>
  <c r="Z38" i="1"/>
  <c r="Z37" i="1"/>
  <c r="Z35" i="1"/>
  <c r="Z34" i="1"/>
  <c r="Z33" i="1"/>
  <c r="Z32" i="1"/>
  <c r="Z31" i="1"/>
  <c r="Z30" i="1"/>
  <c r="Z29" i="1"/>
  <c r="Z27" i="1"/>
  <c r="Z25" i="1" s="1"/>
  <c r="Z26" i="1"/>
  <c r="Z23" i="1"/>
  <c r="Z22" i="1"/>
  <c r="Z21" i="1"/>
  <c r="Z20" i="1"/>
  <c r="Z19" i="1"/>
  <c r="Z18" i="1"/>
  <c r="Z17" i="1"/>
  <c r="Z14" i="1"/>
  <c r="Z13" i="1"/>
  <c r="Z12" i="1"/>
  <c r="Z10" i="1" s="1"/>
  <c r="Z11" i="1"/>
  <c r="N103" i="1"/>
  <c r="N102" i="1"/>
  <c r="N100" i="1"/>
  <c r="N99" i="1"/>
  <c r="N98" i="1" s="1"/>
  <c r="N97" i="1"/>
  <c r="N95" i="1"/>
  <c r="N94" i="1"/>
  <c r="N93" i="1" s="1"/>
  <c r="N92" i="1"/>
  <c r="N90" i="1"/>
  <c r="N88" i="1"/>
  <c r="N87" i="1" s="1"/>
  <c r="N85" i="1"/>
  <c r="N83" i="1"/>
  <c r="N82" i="1" s="1"/>
  <c r="N81" i="1"/>
  <c r="N80" i="1"/>
  <c r="N79" i="1"/>
  <c r="N78" i="1"/>
  <c r="N77" i="1"/>
  <c r="N76" i="1"/>
  <c r="N75" i="1"/>
  <c r="N72" i="1"/>
  <c r="N71" i="1"/>
  <c r="N70" i="1"/>
  <c r="N69" i="1"/>
  <c r="N67" i="1"/>
  <c r="N66" i="1"/>
  <c r="N65" i="1"/>
  <c r="N64" i="1"/>
  <c r="N62" i="1"/>
  <c r="N61" i="1"/>
  <c r="N60" i="1"/>
  <c r="N59" i="1"/>
  <c r="N55" i="1"/>
  <c r="N54" i="1"/>
  <c r="N53" i="1"/>
  <c r="N52" i="1"/>
  <c r="N51" i="1"/>
  <c r="N50" i="1"/>
  <c r="N49" i="1"/>
  <c r="N47" i="1"/>
  <c r="N46" i="1"/>
  <c r="N45" i="1"/>
  <c r="N44" i="1" s="1"/>
  <c r="N42" i="1"/>
  <c r="N41" i="1"/>
  <c r="N40" i="1"/>
  <c r="N39" i="1"/>
  <c r="N38" i="1"/>
  <c r="N37" i="1"/>
  <c r="N35" i="1"/>
  <c r="N34" i="1"/>
  <c r="N33" i="1"/>
  <c r="N32" i="1"/>
  <c r="N31" i="1"/>
  <c r="N30" i="1"/>
  <c r="N29" i="1"/>
  <c r="N27" i="1"/>
  <c r="N26" i="1"/>
  <c r="N23" i="1"/>
  <c r="N22" i="1"/>
  <c r="N21" i="1"/>
  <c r="N20" i="1"/>
  <c r="N19" i="1"/>
  <c r="N18" i="1"/>
  <c r="N17" i="1"/>
  <c r="Y101" i="1"/>
  <c r="X101" i="1"/>
  <c r="W101" i="1"/>
  <c r="V101" i="1"/>
  <c r="U101" i="1"/>
  <c r="T101" i="1"/>
  <c r="S101" i="1"/>
  <c r="R101" i="1"/>
  <c r="Q101" i="1"/>
  <c r="P101" i="1"/>
  <c r="O101" i="1"/>
  <c r="L101" i="1"/>
  <c r="K101" i="1"/>
  <c r="J101" i="1"/>
  <c r="I101" i="1"/>
  <c r="H101" i="1"/>
  <c r="G101" i="1"/>
  <c r="F101" i="1"/>
  <c r="E101" i="1"/>
  <c r="D101" i="1"/>
  <c r="C101" i="1"/>
  <c r="Y96" i="1"/>
  <c r="X96" i="1"/>
  <c r="W96" i="1"/>
  <c r="V96" i="1"/>
  <c r="U96" i="1"/>
  <c r="T96" i="1"/>
  <c r="S96" i="1"/>
  <c r="R96" i="1"/>
  <c r="Q96" i="1"/>
  <c r="P96" i="1"/>
  <c r="O96" i="1"/>
  <c r="L96" i="1"/>
  <c r="K96" i="1"/>
  <c r="J96" i="1"/>
  <c r="I96" i="1"/>
  <c r="H96" i="1"/>
  <c r="G96" i="1"/>
  <c r="F96" i="1"/>
  <c r="E96" i="1"/>
  <c r="D96" i="1"/>
  <c r="C96" i="1"/>
  <c r="Y93" i="1"/>
  <c r="X93" i="1"/>
  <c r="W93" i="1"/>
  <c r="V93" i="1"/>
  <c r="U93" i="1"/>
  <c r="T93" i="1"/>
  <c r="S93" i="1"/>
  <c r="R93" i="1"/>
  <c r="Q93" i="1"/>
  <c r="P93" i="1"/>
  <c r="O93" i="1"/>
  <c r="L93" i="1"/>
  <c r="K93" i="1"/>
  <c r="J93" i="1"/>
  <c r="I93" i="1"/>
  <c r="H93" i="1"/>
  <c r="G93" i="1"/>
  <c r="F93" i="1"/>
  <c r="E93" i="1"/>
  <c r="D93" i="1"/>
  <c r="C93" i="1"/>
  <c r="Y89" i="1"/>
  <c r="X89" i="1"/>
  <c r="W89" i="1"/>
  <c r="V89" i="1"/>
  <c r="U89" i="1"/>
  <c r="T89" i="1"/>
  <c r="S89" i="1"/>
  <c r="R89" i="1"/>
  <c r="Q89" i="1"/>
  <c r="P89" i="1"/>
  <c r="O89" i="1"/>
  <c r="L89" i="1"/>
  <c r="K89" i="1"/>
  <c r="J89" i="1"/>
  <c r="I89" i="1"/>
  <c r="H89" i="1"/>
  <c r="G89" i="1"/>
  <c r="F89" i="1"/>
  <c r="E89" i="1"/>
  <c r="D89" i="1"/>
  <c r="C89" i="1"/>
  <c r="Y87" i="1"/>
  <c r="X87" i="1"/>
  <c r="W87" i="1"/>
  <c r="W86" i="1" s="1"/>
  <c r="V87" i="1"/>
  <c r="U87" i="1"/>
  <c r="T87" i="1"/>
  <c r="S87" i="1"/>
  <c r="R87" i="1"/>
  <c r="R86" i="1" s="1"/>
  <c r="Q87" i="1"/>
  <c r="P87" i="1"/>
  <c r="O87" i="1"/>
  <c r="O86" i="1" s="1"/>
  <c r="L87" i="1"/>
  <c r="K87" i="1"/>
  <c r="J87" i="1"/>
  <c r="J86" i="1" s="1"/>
  <c r="I87" i="1"/>
  <c r="I86" i="1" s="1"/>
  <c r="H87" i="1"/>
  <c r="G87" i="1"/>
  <c r="F87" i="1"/>
  <c r="E87" i="1"/>
  <c r="D87" i="1"/>
  <c r="C87" i="1"/>
  <c r="X86" i="1"/>
  <c r="L84" i="1"/>
  <c r="Y82" i="1"/>
  <c r="X82" i="1"/>
  <c r="W82" i="1"/>
  <c r="V82" i="1"/>
  <c r="U82" i="1"/>
  <c r="T82" i="1"/>
  <c r="S82" i="1"/>
  <c r="R82" i="1"/>
  <c r="Q82" i="1"/>
  <c r="P82" i="1"/>
  <c r="O82" i="1"/>
  <c r="L82" i="1"/>
  <c r="K82" i="1"/>
  <c r="K84" i="1" s="1"/>
  <c r="J82" i="1"/>
  <c r="I82" i="1"/>
  <c r="H82" i="1"/>
  <c r="G82" i="1"/>
  <c r="F82" i="1"/>
  <c r="E82" i="1"/>
  <c r="D82" i="1"/>
  <c r="C82" i="1"/>
  <c r="Y74" i="1"/>
  <c r="Y73" i="1" s="1"/>
  <c r="X74" i="1"/>
  <c r="W74" i="1"/>
  <c r="V74" i="1"/>
  <c r="U74" i="1"/>
  <c r="U73" i="1" s="1"/>
  <c r="T74" i="1"/>
  <c r="T73" i="1" s="1"/>
  <c r="S74" i="1"/>
  <c r="S73" i="1" s="1"/>
  <c r="R74" i="1"/>
  <c r="R73" i="1" s="1"/>
  <c r="Q74" i="1"/>
  <c r="Q73" i="1" s="1"/>
  <c r="P74" i="1"/>
  <c r="O74" i="1"/>
  <c r="L74" i="1"/>
  <c r="L73" i="1" s="1"/>
  <c r="K74" i="1"/>
  <c r="K73" i="1" s="1"/>
  <c r="J74" i="1"/>
  <c r="I74" i="1"/>
  <c r="H74" i="1"/>
  <c r="H73" i="1" s="1"/>
  <c r="G74" i="1"/>
  <c r="F74" i="1"/>
  <c r="E74" i="1"/>
  <c r="E73" i="1" s="1"/>
  <c r="D74" i="1"/>
  <c r="D73" i="1" s="1"/>
  <c r="C74" i="1"/>
  <c r="C73" i="1" s="1"/>
  <c r="X73" i="1"/>
  <c r="W73" i="1"/>
  <c r="V73" i="1"/>
  <c r="P73" i="1"/>
  <c r="O73" i="1"/>
  <c r="J73" i="1"/>
  <c r="I73" i="1"/>
  <c r="G73" i="1"/>
  <c r="F73" i="1"/>
  <c r="Y68" i="1"/>
  <c r="X68" i="1"/>
  <c r="W68" i="1"/>
  <c r="V68" i="1"/>
  <c r="U68" i="1"/>
  <c r="T68" i="1"/>
  <c r="S68" i="1"/>
  <c r="R68" i="1"/>
  <c r="Q68" i="1"/>
  <c r="P68" i="1"/>
  <c r="O68" i="1"/>
  <c r="L68" i="1"/>
  <c r="K68" i="1"/>
  <c r="J68" i="1"/>
  <c r="I68" i="1"/>
  <c r="H68" i="1"/>
  <c r="G68" i="1"/>
  <c r="F68" i="1"/>
  <c r="E68" i="1"/>
  <c r="D68" i="1"/>
  <c r="C68" i="1"/>
  <c r="C63" i="1"/>
  <c r="Y63" i="1"/>
  <c r="X63" i="1"/>
  <c r="W63" i="1"/>
  <c r="V63" i="1"/>
  <c r="U63" i="1"/>
  <c r="T63" i="1"/>
  <c r="S63" i="1"/>
  <c r="R63" i="1"/>
  <c r="Q63" i="1"/>
  <c r="P63" i="1"/>
  <c r="O63" i="1"/>
  <c r="L63" i="1"/>
  <c r="K63" i="1"/>
  <c r="J63" i="1"/>
  <c r="I63" i="1"/>
  <c r="H63" i="1"/>
  <c r="G63" i="1"/>
  <c r="F63" i="1"/>
  <c r="E63" i="1"/>
  <c r="D63" i="1"/>
  <c r="Y58" i="1"/>
  <c r="X58" i="1"/>
  <c r="X57" i="1" s="1"/>
  <c r="W58" i="1"/>
  <c r="V58" i="1"/>
  <c r="V57" i="1" s="1"/>
  <c r="V56" i="1" s="1"/>
  <c r="U58" i="1"/>
  <c r="T58" i="1"/>
  <c r="S58" i="1"/>
  <c r="S57" i="1" s="1"/>
  <c r="S56" i="1" s="1"/>
  <c r="R58" i="1"/>
  <c r="Q58" i="1"/>
  <c r="P58" i="1"/>
  <c r="P57" i="1" s="1"/>
  <c r="O58" i="1"/>
  <c r="L58" i="1"/>
  <c r="K58" i="1"/>
  <c r="K57" i="1" s="1"/>
  <c r="J58" i="1"/>
  <c r="J57" i="1" s="1"/>
  <c r="J56" i="1" s="1"/>
  <c r="I58" i="1"/>
  <c r="I57" i="1" s="1"/>
  <c r="H58" i="1"/>
  <c r="G58" i="1"/>
  <c r="G57" i="1" s="1"/>
  <c r="F58" i="1"/>
  <c r="E58" i="1"/>
  <c r="D58" i="1"/>
  <c r="C58" i="1"/>
  <c r="W57" i="1"/>
  <c r="R57" i="1"/>
  <c r="Y48" i="1"/>
  <c r="X48" i="1"/>
  <c r="W48" i="1"/>
  <c r="W43" i="1" s="1"/>
  <c r="V48" i="1"/>
  <c r="U48" i="1"/>
  <c r="T48" i="1"/>
  <c r="S48" i="1"/>
  <c r="R48" i="1"/>
  <c r="Q48" i="1"/>
  <c r="P48" i="1"/>
  <c r="O48" i="1"/>
  <c r="O43" i="1" s="1"/>
  <c r="L48" i="1"/>
  <c r="K48" i="1"/>
  <c r="J48" i="1"/>
  <c r="I48" i="1"/>
  <c r="H48" i="1"/>
  <c r="G48" i="1"/>
  <c r="F48" i="1"/>
  <c r="F43" i="1" s="1"/>
  <c r="E48" i="1"/>
  <c r="D48" i="1"/>
  <c r="C48" i="1"/>
  <c r="Y44" i="1"/>
  <c r="X44" i="1"/>
  <c r="W44" i="1"/>
  <c r="V44" i="1"/>
  <c r="U44" i="1"/>
  <c r="T44" i="1"/>
  <c r="S44" i="1"/>
  <c r="S43" i="1" s="1"/>
  <c r="R44" i="1"/>
  <c r="R43" i="1" s="1"/>
  <c r="Q44" i="1"/>
  <c r="P44" i="1"/>
  <c r="O44" i="1"/>
  <c r="L44" i="1"/>
  <c r="K44" i="1"/>
  <c r="K43" i="1" s="1"/>
  <c r="J44" i="1"/>
  <c r="J43" i="1" s="1"/>
  <c r="I44" i="1"/>
  <c r="I43" i="1" s="1"/>
  <c r="H44" i="1"/>
  <c r="G44" i="1"/>
  <c r="F44" i="1"/>
  <c r="E44" i="1"/>
  <c r="D44" i="1"/>
  <c r="C44" i="1"/>
  <c r="C43" i="1" s="1"/>
  <c r="Y43" i="1"/>
  <c r="G43" i="1"/>
  <c r="Y36" i="1"/>
  <c r="X36" i="1"/>
  <c r="W36" i="1"/>
  <c r="V36" i="1"/>
  <c r="U36" i="1"/>
  <c r="T36" i="1"/>
  <c r="S36" i="1"/>
  <c r="R36" i="1"/>
  <c r="Q36" i="1"/>
  <c r="P36" i="1"/>
  <c r="O36" i="1"/>
  <c r="L36" i="1"/>
  <c r="K36" i="1"/>
  <c r="J36" i="1"/>
  <c r="I36" i="1"/>
  <c r="H36" i="1"/>
  <c r="G36" i="1"/>
  <c r="F36" i="1"/>
  <c r="E36" i="1"/>
  <c r="D36" i="1"/>
  <c r="C36" i="1"/>
  <c r="Y28" i="1"/>
  <c r="X28" i="1"/>
  <c r="W28" i="1"/>
  <c r="W24" i="1" s="1"/>
  <c r="V28" i="1"/>
  <c r="V24" i="1" s="1"/>
  <c r="U28" i="1"/>
  <c r="T28" i="1"/>
  <c r="S28" i="1"/>
  <c r="R28" i="1"/>
  <c r="Q28" i="1"/>
  <c r="P28" i="1"/>
  <c r="P24" i="1" s="1"/>
  <c r="O28" i="1"/>
  <c r="O24" i="1" s="1"/>
  <c r="L28" i="1"/>
  <c r="K28" i="1"/>
  <c r="J28" i="1"/>
  <c r="J24" i="1" s="1"/>
  <c r="I28" i="1"/>
  <c r="H28" i="1"/>
  <c r="G28" i="1"/>
  <c r="F28" i="1"/>
  <c r="E28" i="1"/>
  <c r="D28" i="1"/>
  <c r="C28" i="1"/>
  <c r="L25" i="1"/>
  <c r="K25" i="1"/>
  <c r="J25" i="1"/>
  <c r="I25" i="1"/>
  <c r="H25" i="1"/>
  <c r="H24" i="1" s="1"/>
  <c r="G25" i="1"/>
  <c r="F25" i="1"/>
  <c r="E25" i="1"/>
  <c r="D25" i="1"/>
  <c r="C25" i="1"/>
  <c r="I24" i="1"/>
  <c r="C16" i="1"/>
  <c r="C15" i="1" s="1"/>
  <c r="L16" i="1"/>
  <c r="L15" i="1" s="1"/>
  <c r="K16" i="1"/>
  <c r="J16" i="1"/>
  <c r="I16" i="1"/>
  <c r="H16" i="1"/>
  <c r="G16" i="1"/>
  <c r="F16" i="1"/>
  <c r="F15" i="1" s="1"/>
  <c r="E16" i="1"/>
  <c r="E15" i="1" s="1"/>
  <c r="D16" i="1"/>
  <c r="D15" i="1" s="1"/>
  <c r="K15" i="1"/>
  <c r="J15" i="1"/>
  <c r="I15" i="1"/>
  <c r="H15" i="1"/>
  <c r="G15" i="1"/>
  <c r="Y16" i="1"/>
  <c r="Y15" i="1" s="1"/>
  <c r="X16" i="1"/>
  <c r="W16" i="1"/>
  <c r="W15" i="1" s="1"/>
  <c r="V16" i="1"/>
  <c r="V15" i="1" s="1"/>
  <c r="U16" i="1"/>
  <c r="U15" i="1" s="1"/>
  <c r="T16" i="1"/>
  <c r="T15" i="1" s="1"/>
  <c r="S16" i="1"/>
  <c r="R16" i="1"/>
  <c r="R15" i="1" s="1"/>
  <c r="Q16" i="1"/>
  <c r="Q15" i="1" s="1"/>
  <c r="P16" i="1"/>
  <c r="O16" i="1"/>
  <c r="O15" i="1" s="1"/>
  <c r="X15" i="1"/>
  <c r="S15" i="1"/>
  <c r="P15" i="1"/>
  <c r="Y10" i="1"/>
  <c r="X10" i="1"/>
  <c r="W10" i="1"/>
  <c r="V10" i="1"/>
  <c r="U10" i="1"/>
  <c r="T10" i="1"/>
  <c r="S10" i="1"/>
  <c r="R10" i="1"/>
  <c r="Q10" i="1"/>
  <c r="P10" i="1"/>
  <c r="O10" i="1"/>
  <c r="N11" i="1"/>
  <c r="N12" i="1"/>
  <c r="N13" i="1"/>
  <c r="N14" i="1"/>
  <c r="N25" i="1" l="1"/>
  <c r="N101" i="1"/>
  <c r="C24" i="1"/>
  <c r="P43" i="1"/>
  <c r="X43" i="1"/>
  <c r="P86" i="1"/>
  <c r="S24" i="1"/>
  <c r="N10" i="1"/>
  <c r="AA10" i="1" s="1"/>
  <c r="AB10" i="1" s="1"/>
  <c r="U24" i="1"/>
  <c r="H86" i="1"/>
  <c r="Q86" i="1"/>
  <c r="Y86" i="1"/>
  <c r="Z58" i="1"/>
  <c r="T24" i="1"/>
  <c r="R56" i="1"/>
  <c r="H57" i="1"/>
  <c r="H56" i="1" s="1"/>
  <c r="Q57" i="1"/>
  <c r="Q56" i="1" s="1"/>
  <c r="Y57" i="1"/>
  <c r="Y56" i="1" s="1"/>
  <c r="Z36" i="1"/>
  <c r="Z48" i="1"/>
  <c r="Q24" i="1"/>
  <c r="I56" i="1"/>
  <c r="Z93" i="1"/>
  <c r="V86" i="1"/>
  <c r="F57" i="1"/>
  <c r="N28" i="1"/>
  <c r="N48" i="1"/>
  <c r="X24" i="1"/>
  <c r="X9" i="1" s="1"/>
  <c r="V43" i="1"/>
  <c r="Z74" i="1"/>
  <c r="Z73" i="1" s="1"/>
  <c r="Y24" i="1"/>
  <c r="Y9" i="1" s="1"/>
  <c r="Y8" i="1" s="1"/>
  <c r="Y84" i="1" s="1"/>
  <c r="Y104" i="1" s="1"/>
  <c r="D43" i="1"/>
  <c r="S86" i="1"/>
  <c r="N16" i="1"/>
  <c r="N15" i="1" s="1"/>
  <c r="F56" i="1"/>
  <c r="H43" i="1"/>
  <c r="Q43" i="1"/>
  <c r="D86" i="1"/>
  <c r="L86" i="1"/>
  <c r="F86" i="1"/>
  <c r="N74" i="1"/>
  <c r="N73" i="1" s="1"/>
  <c r="AA73" i="1" s="1"/>
  <c r="AB73" i="1" s="1"/>
  <c r="L43" i="1"/>
  <c r="Z28" i="1"/>
  <c r="Z24" i="1" s="1"/>
  <c r="E57" i="1"/>
  <c r="E86" i="1"/>
  <c r="G86" i="1"/>
  <c r="N63" i="1"/>
  <c r="T86" i="1"/>
  <c r="O57" i="1"/>
  <c r="O56" i="1" s="1"/>
  <c r="N43" i="1"/>
  <c r="Z63" i="1"/>
  <c r="Z57" i="1" s="1"/>
  <c r="Z56" i="1" s="1"/>
  <c r="E43" i="1"/>
  <c r="T43" i="1"/>
  <c r="G56" i="1"/>
  <c r="P56" i="1"/>
  <c r="X56" i="1"/>
  <c r="Z16" i="1"/>
  <c r="Z15" i="1" s="1"/>
  <c r="Z44" i="1"/>
  <c r="Z43" i="1" s="1"/>
  <c r="AA43" i="1" s="1"/>
  <c r="AB43" i="1" s="1"/>
  <c r="N36" i="1"/>
  <c r="N58" i="1"/>
  <c r="N68" i="1"/>
  <c r="AA68" i="1" s="1"/>
  <c r="AB68" i="1" s="1"/>
  <c r="Z96" i="1"/>
  <c r="Z91" i="1" s="1"/>
  <c r="Z89" i="1" s="1"/>
  <c r="Z86" i="1" s="1"/>
  <c r="AA93" i="1"/>
  <c r="AB93" i="1" s="1"/>
  <c r="N96" i="1"/>
  <c r="AA96" i="1" s="1"/>
  <c r="AB96" i="1" s="1"/>
  <c r="AA58" i="1"/>
  <c r="AB58" i="1" s="1"/>
  <c r="AA101" i="1"/>
  <c r="AB101" i="1" s="1"/>
  <c r="C86" i="1"/>
  <c r="K86" i="1"/>
  <c r="K104" i="1" s="1"/>
  <c r="U86" i="1"/>
  <c r="AA87" i="1"/>
  <c r="AB87" i="1" s="1"/>
  <c r="AA82" i="1"/>
  <c r="AB82" i="1" s="1"/>
  <c r="K56" i="1"/>
  <c r="E56" i="1"/>
  <c r="W56" i="1"/>
  <c r="D57" i="1"/>
  <c r="D56" i="1" s="1"/>
  <c r="L57" i="1"/>
  <c r="L56" i="1" s="1"/>
  <c r="T57" i="1"/>
  <c r="T56" i="1" s="1"/>
  <c r="U57" i="1"/>
  <c r="U56" i="1" s="1"/>
  <c r="AA63" i="1"/>
  <c r="AB63" i="1" s="1"/>
  <c r="C57" i="1"/>
  <c r="C56" i="1" s="1"/>
  <c r="AA48" i="1"/>
  <c r="AB48" i="1" s="1"/>
  <c r="U43" i="1"/>
  <c r="D24" i="1"/>
  <c r="K24" i="1"/>
  <c r="L24" i="1"/>
  <c r="E24" i="1"/>
  <c r="F24" i="1"/>
  <c r="G24" i="1"/>
  <c r="W9" i="1"/>
  <c r="AA74" i="1" l="1"/>
  <c r="AB74" i="1" s="1"/>
  <c r="AA36" i="1"/>
  <c r="AB36" i="1" s="1"/>
  <c r="Z9" i="1"/>
  <c r="Z8" i="1" s="1"/>
  <c r="Z84" i="1" s="1"/>
  <c r="Z104" i="1" s="1"/>
  <c r="N24" i="1"/>
  <c r="N9" i="1" s="1"/>
  <c r="AA16" i="1"/>
  <c r="AB16" i="1" s="1"/>
  <c r="AA28" i="1"/>
  <c r="AB28" i="1" s="1"/>
  <c r="N91" i="1"/>
  <c r="N89" i="1" s="1"/>
  <c r="AA89" i="1" s="1"/>
  <c r="AB89" i="1" s="1"/>
  <c r="X8" i="1"/>
  <c r="X84" i="1" s="1"/>
  <c r="X104" i="1" s="1"/>
  <c r="AA44" i="1"/>
  <c r="AB44" i="1" s="1"/>
  <c r="N57" i="1"/>
  <c r="N86" i="1"/>
  <c r="AA15" i="1"/>
  <c r="AB15" i="1" s="1"/>
  <c r="W8" i="1"/>
  <c r="W84" i="1" s="1"/>
  <c r="W104" i="1" s="1"/>
  <c r="N56" i="1" l="1"/>
  <c r="AA56" i="1" s="1"/>
  <c r="AB56" i="1" s="1"/>
  <c r="AA57" i="1"/>
  <c r="AB57" i="1" s="1"/>
  <c r="AA86" i="1"/>
  <c r="AB86" i="1" s="1"/>
  <c r="N8" i="1" l="1"/>
  <c r="N84" i="1" s="1"/>
  <c r="AA84" i="1" l="1"/>
  <c r="AB84" i="1" s="1"/>
  <c r="N104" i="1"/>
  <c r="AA104" i="1" s="1"/>
  <c r="AB104" i="1" s="1"/>
  <c r="V9" i="1" l="1"/>
  <c r="V8" i="1" s="1"/>
  <c r="V84" i="1" s="1"/>
  <c r="V104" i="1" s="1"/>
  <c r="J10" i="1"/>
  <c r="I10" i="1"/>
  <c r="H10" i="1"/>
  <c r="I9" i="1" l="1"/>
  <c r="U9" i="1"/>
  <c r="U8" i="1" s="1"/>
  <c r="U84" i="1" s="1"/>
  <c r="U104" i="1" s="1"/>
  <c r="T9" i="1"/>
  <c r="T8" i="1" s="1"/>
  <c r="T84" i="1" s="1"/>
  <c r="T104" i="1" s="1"/>
  <c r="S9" i="1"/>
  <c r="S8" i="1" s="1"/>
  <c r="S84" i="1" s="1"/>
  <c r="S104" i="1" s="1"/>
  <c r="G10" i="1"/>
  <c r="F10" i="1"/>
  <c r="E10" i="1"/>
  <c r="D10" i="1"/>
  <c r="C10" i="1"/>
  <c r="O9" i="1" l="1"/>
  <c r="O8" i="1" s="1"/>
  <c r="O84" i="1" s="1"/>
  <c r="O104" i="1" s="1"/>
  <c r="I8" i="1"/>
  <c r="I84" i="1" s="1"/>
  <c r="I104" i="1" s="1"/>
  <c r="H9" i="1"/>
  <c r="H8" i="1" s="1"/>
  <c r="H84" i="1" s="1"/>
  <c r="H104" i="1" s="1"/>
  <c r="J9" i="1"/>
  <c r="J8" i="1" s="1"/>
  <c r="J84" i="1" s="1"/>
  <c r="J104" i="1" s="1"/>
  <c r="Q9" i="1"/>
  <c r="Q8" i="1" s="1"/>
  <c r="Q84" i="1" s="1"/>
  <c r="Q104" i="1" s="1"/>
  <c r="AA18" i="1"/>
  <c r="AB18" i="1" s="1"/>
  <c r="AA19" i="1"/>
  <c r="AB19" i="1" s="1"/>
  <c r="AA20" i="1"/>
  <c r="AB20" i="1" s="1"/>
  <c r="AA21" i="1"/>
  <c r="AB21" i="1" s="1"/>
  <c r="AA22" i="1"/>
  <c r="AB22" i="1" s="1"/>
  <c r="AA23" i="1"/>
  <c r="AB23" i="1" s="1"/>
  <c r="P9" i="1"/>
  <c r="P8" i="1" s="1"/>
  <c r="P84" i="1" s="1"/>
  <c r="P104" i="1" s="1"/>
  <c r="R9" i="1"/>
  <c r="R8" i="1" s="1"/>
  <c r="R84" i="1" s="1"/>
  <c r="R104" i="1" s="1"/>
  <c r="F9" i="1"/>
  <c r="F8" i="1" s="1"/>
  <c r="F84" i="1" s="1"/>
  <c r="F104" i="1" s="1"/>
  <c r="AA12" i="1"/>
  <c r="AB12" i="1" s="1"/>
  <c r="AA13" i="1"/>
  <c r="AB13" i="1" s="1"/>
  <c r="AA14" i="1"/>
  <c r="AB14" i="1" s="1"/>
  <c r="AA17" i="1"/>
  <c r="AB17" i="1" s="1"/>
  <c r="AA11" i="1"/>
  <c r="AB11" i="1" s="1"/>
  <c r="D9" i="1" l="1"/>
  <c r="D8" i="1" s="1"/>
  <c r="D84" i="1" s="1"/>
  <c r="D104" i="1" s="1"/>
  <c r="G9" i="1"/>
  <c r="G8" i="1" s="1"/>
  <c r="G84" i="1" s="1"/>
  <c r="G104" i="1" s="1"/>
  <c r="C9" i="1"/>
  <c r="E9" i="1"/>
  <c r="E8" i="1" s="1"/>
  <c r="E84" i="1" s="1"/>
  <c r="E104" i="1" s="1"/>
  <c r="AA25" i="1"/>
  <c r="AB25" i="1" s="1"/>
  <c r="C8" i="1" l="1"/>
  <c r="C84" i="1" s="1"/>
  <c r="C104" i="1" s="1"/>
  <c r="AA9" i="1"/>
  <c r="AB9" i="1" s="1"/>
  <c r="AA24" i="1"/>
  <c r="AB24" i="1" s="1"/>
  <c r="AA8" i="1" l="1"/>
  <c r="AB8" i="1" s="1"/>
</calcChain>
</file>

<file path=xl/sharedStrings.xml><?xml version="1.0" encoding="utf-8"?>
<sst xmlns="http://schemas.openxmlformats.org/spreadsheetml/2006/main" count="138" uniqueCount="118">
  <si>
    <t>INGRESOS FISCALES COMPARADOS, SEGÚN PRINCIPALES PARTIDAS</t>
  </si>
  <si>
    <t>PARTIDAS</t>
  </si>
  <si>
    <t>VARIACION</t>
  </si>
  <si>
    <t>ENERO</t>
  </si>
  <si>
    <t>FEBRERO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</si>
  <si>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</si>
  <si>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</si>
  <si>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</si>
  <si>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</si>
  <si>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</si>
  <si>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</si>
  <si>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</si>
  <si>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>- Accesorios sobre los Impuestos a  los Ingresos</t>
  </si>
  <si>
    <t>2)  IMPUESTOS SOBRE LA PROPIEDAD</t>
  </si>
  <si>
    <t>- Impuestos sobre la Propiedad y Transacciones Financieras y de Capital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</si>
  <si>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</si>
  <si>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</si>
  <si>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</si>
  <si>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</si>
  <si>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</si>
  <si>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</si>
  <si>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</si>
  <si>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</si>
  <si>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</si>
  <si>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</si>
  <si>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</si>
  <si>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</si>
  <si>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</si>
  <si>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</si>
  <si>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</si>
  <si>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</si>
  <si>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</si>
  <si>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</si>
  <si>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</si>
  <si>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</si>
  <si>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</si>
  <si>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 xml:space="preserve">- Imp. específico Bancas de Apuestas de Lotería  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</si>
  <si>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</si>
  <si>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</si>
  <si>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</si>
  <si>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</si>
  <si>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</si>
  <si>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</si>
  <si>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</si>
  <si>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</si>
  <si>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</si>
  <si>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</si>
  <si>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</si>
  <si>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</si>
  <si>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</si>
  <si>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</si>
  <si>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</si>
  <si>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</si>
  <si>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</si>
  <si>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</t>
  </si>
  <si>
    <t>- Otras Ventas</t>
  </si>
  <si>
    <t>- Ventas de Servicios del Estado</t>
  </si>
  <si>
    <t>- Otras Ventas de Servicios del Gobierno Central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</si>
  <si>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</si>
  <si>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</si>
  <si>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</si>
  <si>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</si>
  <si>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</si>
  <si>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</si>
  <si>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</si>
  <si>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</t>
  </si>
  <si>
    <t>- Arriendo de Activos Tangibles No Producidos</t>
  </si>
  <si>
    <t>- Multas y Sanciones</t>
  </si>
  <si>
    <t>- Ingresos Diversos</t>
  </si>
  <si>
    <t>B)  INGRESOS DE CAPITAL</t>
  </si>
  <si>
    <t>TOTAL</t>
  </si>
  <si>
    <t>DONACIONES</t>
  </si>
  <si>
    <t>FUENTES FINANCIERAS</t>
  </si>
  <si>
    <t>Disminución de Activos Financieros</t>
  </si>
  <si>
    <t>- Recuperación de Prestamos Internos</t>
  </si>
  <si>
    <t>Incremento de Pasivos Financieros</t>
  </si>
  <si>
    <t>Incremento de Pasivos Corrientes</t>
  </si>
  <si>
    <t>Incremento de Pasivos No Corrientes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</si>
  <si>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</si>
  <si>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</si>
  <si>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</si>
  <si>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</si>
  <si>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</si>
  <si>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</si>
  <si>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</si>
  <si>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</si>
  <si>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Depósitos a Cargo del Estado o Fondos Especiales y de Terceros</t>
  </si>
  <si>
    <t xml:space="preserve">Fondo para Registro y Devolución de los Depósitos en excesos en la Cuenta Única del Tesoro </t>
  </si>
  <si>
    <t>FUENTE: Ministerio de Hacienda, Sistema Integrado de Gestión Financiera (SIGEF), Informe de Ejecución de Ingresos.</t>
  </si>
  <si>
    <t>Incremento de documentos por pagar Externo de largo plazo</t>
  </si>
  <si>
    <t>- Ingresos de las Inst. Centralizadas en mercancías en la CUT</t>
  </si>
  <si>
    <t>- Ingresos de las Inst. Centralizadas en Servicios en la CUT</t>
  </si>
  <si>
    <t>- Servicios de transporte (incluye METRO)</t>
  </si>
  <si>
    <r>
      <t>(En millones RD$)</t>
    </r>
    <r>
      <rPr>
        <i/>
        <vertAlign val="superscript"/>
        <sz val="10"/>
        <color indexed="8"/>
        <rFont val="Calibri"/>
        <family val="2"/>
        <scheme val="minor"/>
      </rPr>
      <t xml:space="preserve"> (1)</t>
    </r>
  </si>
  <si>
    <t>MARZO</t>
  </si>
  <si>
    <t>- Ventas de Activos No Financieros</t>
  </si>
  <si>
    <t>VI) Ingresos por Especificar</t>
  </si>
  <si>
    <t xml:space="preserve">- Impuestos sobre los Ingresos Aplicados sin Distinción de Persona </t>
  </si>
  <si>
    <t>- Impuesto a la Propiedad Inmobiliaria (IPI) (Impuesto a las Viviendas Suntuarias IVSS)</t>
  </si>
  <si>
    <t>- Incremento de disponibilidades (Reintegros de cheques de periodos anteriores)</t>
  </si>
  <si>
    <t>- Fondo para registro y devolución de los depositos en excesos en la cuenta del tesoro</t>
  </si>
  <si>
    <t>Ingresos de la CUT No Presupuestaria</t>
  </si>
  <si>
    <t>ABRIL</t>
  </si>
  <si>
    <t>MAYO</t>
  </si>
  <si>
    <t>- Imp. específico Bancas de Apuestas deportivas</t>
  </si>
  <si>
    <t>JUNIO</t>
  </si>
  <si>
    <t>JULIO</t>
  </si>
  <si>
    <t>AGOSTO</t>
  </si>
  <si>
    <t>SEPTIEMBRE</t>
  </si>
  <si>
    <t>OCTUBRE</t>
  </si>
  <si>
    <t>ENERO-NOVIEMBRE 2016/2015</t>
  </si>
  <si>
    <t>Actualizado el 03 de febrero de 2017.</t>
  </si>
  <si>
    <t>NOVIEMBRE</t>
  </si>
  <si>
    <t xml:space="preserve">(1) Cifras sujetas a rectificación.  Datos tomados del SIGEF 15/12/2016.  Incluye los dólares convertidos a la tasa oficial. </t>
  </si>
  <si>
    <t xml:space="preserve">     Excluye los Fondos Especiales y de Terceros e Ingresos de otras Direcciones e Instituciones y los depósitos en exceso de las recaudadoras.  </t>
  </si>
  <si>
    <t>(2) Para abril del 2016, incluye RD$1,700.0 millones de aportes de Banreservas, utilizados para capitalización del Banreservas, no reportados en el SIGEF.</t>
  </si>
  <si>
    <t xml:space="preserve">(3) Se incluyen en enero 2015,RD$93,475.6 millones de donaciones, producto del descuento del 52.0% de la deuda de PETROCARIBE adquirida por el Gobierno Dominicano </t>
  </si>
  <si>
    <t>por un monto de RD$179,780.0 millones, según lo dispuesto en el Manual de Estadísticas Fiscales del Fondo Monetario Internaciona (FMI).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</si>
</sst>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_);\(#,##0.0\)"/>
    <numFmt numFmtId="165" formatCode="#,##0.00000000_);\(#,##0.00000000\)"/>
    <numFmt numFmtId="166" formatCode="_(* #,##0.0_);_(* \(#,##0.0\);_(* &quot;-&quot;??_);_(@_)"/>
    <numFmt numFmtId="167" formatCode="0.0"/>
    <numFmt numFmtId="168" formatCode="* _(#,##0.0_)\ _P_-;* \(#,##0.0\)\ _P_-;_-* &quot;-&quot;??\ _P_-;_-@_-"/>
    <numFmt numFmtId="169" formatCode="_ * #,##0.00_ ;_ * \-#,##0.00_ ;_ * &quot;-&quot;??_ ;_ @_ "/>
    <numFmt numFmtId="170" formatCode="_([$€-2]* #,##0.00_);_([$€-2]* \(#,##0.00\);_([$€-2]* &quot;-&quot;??_)"/>
  </numFmts>
  <fonts count="4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vertAlign val="superscript"/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u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.5"/>
      <color indexed="8"/>
      <name val="Calibri"/>
      <family val="2"/>
      <scheme val="minor"/>
    </font>
    <font>
      <sz val="9.5"/>
      <name val="Calibri"/>
      <family val="2"/>
      <scheme val="minor"/>
    </font>
    <font>
      <sz val="9"/>
      <color indexed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11">
      <protection hidden="1"/>
    </xf>
    <xf numFmtId="0" fontId="8" fillId="16" borderId="11" applyNumberFormat="0" applyFont="0" applyBorder="0" applyAlignment="0" applyProtection="0">
      <protection hidden="1"/>
    </xf>
    <xf numFmtId="0" fontId="7" fillId="0" borderId="11">
      <protection hidden="1"/>
    </xf>
    <xf numFmtId="168" fontId="9" fillId="0" borderId="15" applyBorder="0">
      <alignment horizontal="center" vertical="center"/>
    </xf>
    <xf numFmtId="0" fontId="10" fillId="4" borderId="0" applyNumberFormat="0" applyBorder="0" applyAlignment="0" applyProtection="0"/>
    <xf numFmtId="0" fontId="11" fillId="16" borderId="16" applyNumberFormat="0" applyAlignment="0" applyProtection="0"/>
    <xf numFmtId="0" fontId="12" fillId="17" borderId="17" applyNumberFormat="0" applyAlignment="0" applyProtection="0"/>
    <xf numFmtId="0" fontId="13" fillId="0" borderId="18" applyNumberFormat="0" applyFill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5" fillId="7" borderId="16" applyNumberFormat="0" applyAlignment="0" applyProtection="0"/>
    <xf numFmtId="170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8" fillId="0" borderId="11">
      <alignment horizontal="left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" fillId="0" borderId="0">
      <alignment vertical="top"/>
    </xf>
    <xf numFmtId="0" fontId="3" fillId="0" borderId="0"/>
    <xf numFmtId="0" fontId="5" fillId="0" borderId="0"/>
    <xf numFmtId="0" fontId="3" fillId="0" borderId="0"/>
    <xf numFmtId="39" fontId="2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23" borderId="19" applyNumberFormat="0" applyFont="0" applyAlignment="0" applyProtection="0"/>
    <xf numFmtId="0" fontId="3" fillId="23" borderId="19" applyNumberFormat="0" applyFont="0" applyAlignment="0" applyProtection="0"/>
    <xf numFmtId="0" fontId="3" fillId="23" borderId="1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1" applyNumberFormat="0" applyFill="0" applyBorder="0" applyAlignment="0" applyProtection="0">
      <protection hidden="1"/>
    </xf>
    <xf numFmtId="0" fontId="22" fillId="16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14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16" borderId="11"/>
    <xf numFmtId="0" fontId="29" fillId="0" borderId="24" applyNumberFormat="0" applyFill="0" applyAlignment="0" applyProtection="0"/>
  </cellStyleXfs>
  <cellXfs count="139">
    <xf numFmtId="0" fontId="0" fillId="0" borderId="0" xfId="0"/>
    <xf numFmtId="0" fontId="30" fillId="0" borderId="0" xfId="0" applyFont="1" applyBorder="1"/>
    <xf numFmtId="0" fontId="30" fillId="0" borderId="0" xfId="0" applyFont="1"/>
    <xf numFmtId="0" fontId="34" fillId="24" borderId="7" xfId="0" applyFont="1" applyFill="1" applyBorder="1" applyAlignment="1" applyProtection="1">
      <alignment horizontal="center" vertical="center"/>
    </xf>
    <xf numFmtId="0" fontId="34" fillId="24" borderId="14" xfId="0" applyFont="1" applyFill="1" applyBorder="1" applyAlignment="1" applyProtection="1">
      <alignment horizontal="center" vertical="center"/>
    </xf>
    <xf numFmtId="0" fontId="34" fillId="24" borderId="6" xfId="0" applyFont="1" applyFill="1" applyBorder="1" applyAlignment="1" applyProtection="1">
      <alignment horizontal="center" vertical="center"/>
    </xf>
    <xf numFmtId="0" fontId="34" fillId="24" borderId="8" xfId="0" applyFont="1" applyFill="1" applyBorder="1" applyAlignment="1" applyProtection="1">
      <alignment horizontal="center" vertical="center"/>
    </xf>
    <xf numFmtId="164" fontId="35" fillId="0" borderId="0" xfId="0" applyNumberFormat="1" applyFont="1" applyFill="1" applyBorder="1" applyProtection="1"/>
    <xf numFmtId="0" fontId="31" fillId="0" borderId="0" xfId="0" applyFont="1" applyFill="1" applyBorder="1" applyAlignment="1" applyProtection="1">
      <alignment horizontal="left" vertical="center"/>
    </xf>
    <xf numFmtId="164" fontId="31" fillId="0" borderId="9" xfId="2" applyNumberFormat="1" applyFont="1" applyFill="1" applyBorder="1"/>
    <xf numFmtId="164" fontId="31" fillId="0" borderId="10" xfId="2" applyNumberFormat="1" applyFont="1" applyFill="1" applyBorder="1"/>
    <xf numFmtId="164" fontId="31" fillId="0" borderId="0" xfId="2" applyNumberFormat="1" applyFont="1" applyFill="1" applyBorder="1"/>
    <xf numFmtId="10" fontId="35" fillId="0" borderId="0" xfId="0" applyNumberFormat="1" applyFont="1" applyFill="1" applyBorder="1" applyProtection="1"/>
    <xf numFmtId="0" fontId="31" fillId="0" borderId="10" xfId="3" applyFont="1" applyFill="1" applyBorder="1" applyAlignment="1" applyProtection="1"/>
    <xf numFmtId="49" fontId="31" fillId="0" borderId="10" xfId="2" applyNumberFormat="1" applyFont="1" applyFill="1" applyBorder="1" applyAlignment="1" applyProtection="1">
      <alignment horizontal="left"/>
    </xf>
    <xf numFmtId="164" fontId="31" fillId="0" borderId="10" xfId="2" applyNumberFormat="1" applyFont="1" applyFill="1" applyBorder="1" applyProtection="1"/>
    <xf numFmtId="164" fontId="31" fillId="0" borderId="0" xfId="2" applyNumberFormat="1" applyFont="1" applyFill="1" applyBorder="1" applyProtection="1"/>
    <xf numFmtId="164" fontId="30" fillId="0" borderId="0" xfId="0" applyNumberFormat="1" applyFont="1" applyBorder="1"/>
    <xf numFmtId="49" fontId="35" fillId="0" borderId="10" xfId="2" applyNumberFormat="1" applyFont="1" applyFill="1" applyBorder="1" applyAlignment="1" applyProtection="1">
      <alignment horizontal="left" indent="1"/>
    </xf>
    <xf numFmtId="164" fontId="35" fillId="0" borderId="10" xfId="2" applyNumberFormat="1" applyFont="1" applyFill="1" applyBorder="1" applyProtection="1"/>
    <xf numFmtId="164" fontId="35" fillId="0" borderId="0" xfId="2" applyNumberFormat="1" applyFont="1" applyFill="1" applyBorder="1" applyProtection="1"/>
    <xf numFmtId="164" fontId="35" fillId="0" borderId="0" xfId="0" applyNumberFormat="1" applyFont="1" applyFill="1" applyBorder="1" applyAlignment="1" applyProtection="1">
      <alignment horizontal="right"/>
    </xf>
    <xf numFmtId="164" fontId="31" fillId="0" borderId="10" xfId="3" applyNumberFormat="1" applyFont="1" applyFill="1" applyBorder="1" applyProtection="1"/>
    <xf numFmtId="164" fontId="31" fillId="0" borderId="0" xfId="3" applyNumberFormat="1" applyFont="1" applyFill="1" applyBorder="1" applyProtection="1"/>
    <xf numFmtId="49" fontId="31" fillId="0" borderId="10" xfId="3" applyNumberFormat="1" applyFont="1" applyFill="1" applyBorder="1" applyAlignment="1" applyProtection="1">
      <alignment horizontal="left" indent="1"/>
    </xf>
    <xf numFmtId="49" fontId="35" fillId="0" borderId="10" xfId="3" applyNumberFormat="1" applyFont="1" applyFill="1" applyBorder="1" applyAlignment="1" applyProtection="1">
      <alignment horizontal="left" indent="2"/>
    </xf>
    <xf numFmtId="164" fontId="35" fillId="0" borderId="10" xfId="3" applyNumberFormat="1" applyFont="1" applyFill="1" applyBorder="1" applyProtection="1"/>
    <xf numFmtId="49" fontId="35" fillId="0" borderId="10" xfId="0" applyNumberFormat="1" applyFont="1" applyFill="1" applyBorder="1" applyAlignment="1" applyProtection="1">
      <alignment horizontal="left" indent="2"/>
    </xf>
    <xf numFmtId="164" fontId="31" fillId="0" borderId="10" xfId="3" applyNumberFormat="1" applyFont="1" applyFill="1" applyBorder="1" applyAlignment="1" applyProtection="1"/>
    <xf numFmtId="49" fontId="31" fillId="0" borderId="10" xfId="2" applyNumberFormat="1" applyFont="1" applyFill="1" applyBorder="1" applyAlignment="1" applyProtection="1">
      <alignment horizontal="left" indent="2"/>
    </xf>
    <xf numFmtId="49" fontId="35" fillId="0" borderId="10" xfId="2" applyNumberFormat="1" applyFont="1" applyFill="1" applyBorder="1" applyAlignment="1" applyProtection="1">
      <alignment horizontal="left" indent="3"/>
    </xf>
    <xf numFmtId="4" fontId="30" fillId="0" borderId="0" xfId="0" applyNumberFormat="1" applyFont="1" applyBorder="1"/>
    <xf numFmtId="0" fontId="31" fillId="0" borderId="10" xfId="3" applyFont="1" applyFill="1" applyBorder="1" applyAlignment="1" applyProtection="1">
      <alignment horizontal="left" indent="2"/>
    </xf>
    <xf numFmtId="165" fontId="30" fillId="0" borderId="0" xfId="0" applyNumberFormat="1" applyFont="1" applyBorder="1"/>
    <xf numFmtId="164" fontId="35" fillId="0" borderId="10" xfId="2" applyNumberFormat="1" applyFont="1" applyFill="1" applyBorder="1"/>
    <xf numFmtId="164" fontId="36" fillId="0" borderId="10" xfId="2" applyNumberFormat="1" applyFont="1" applyFill="1" applyBorder="1" applyProtection="1"/>
    <xf numFmtId="164" fontId="36" fillId="0" borderId="0" xfId="2" applyNumberFormat="1" applyFont="1" applyFill="1" applyBorder="1" applyProtection="1"/>
    <xf numFmtId="49" fontId="37" fillId="0" borderId="10" xfId="2" applyNumberFormat="1" applyFont="1" applyFill="1" applyBorder="1" applyAlignment="1" applyProtection="1">
      <alignment horizontal="left" indent="2"/>
    </xf>
    <xf numFmtId="164" fontId="37" fillId="0" borderId="10" xfId="2" applyNumberFormat="1" applyFont="1" applyFill="1" applyBorder="1" applyProtection="1"/>
    <xf numFmtId="164" fontId="37" fillId="0" borderId="0" xfId="2" applyNumberFormat="1" applyFont="1" applyFill="1" applyBorder="1" applyProtection="1"/>
    <xf numFmtId="164" fontId="31" fillId="0" borderId="0" xfId="0" applyNumberFormat="1" applyFont="1" applyFill="1" applyBorder="1" applyProtection="1"/>
    <xf numFmtId="164" fontId="37" fillId="0" borderId="10" xfId="2" applyNumberFormat="1" applyFont="1" applyFill="1" applyBorder="1"/>
    <xf numFmtId="0" fontId="38" fillId="0" borderId="0" xfId="0" applyFont="1" applyBorder="1"/>
    <xf numFmtId="164" fontId="31" fillId="0" borderId="0" xfId="2" applyNumberFormat="1" applyFont="1" applyFill="1" applyBorder="1" applyAlignment="1" applyProtection="1">
      <alignment horizontal="left" indent="4"/>
    </xf>
    <xf numFmtId="43" fontId="30" fillId="0" borderId="0" xfId="0" applyNumberFormat="1" applyFont="1" applyBorder="1"/>
    <xf numFmtId="49" fontId="31" fillId="0" borderId="10" xfId="2" applyNumberFormat="1" applyFont="1" applyFill="1" applyBorder="1"/>
    <xf numFmtId="49" fontId="31" fillId="0" borderId="10" xfId="2" applyNumberFormat="1" applyFont="1" applyFill="1" applyBorder="1" applyAlignment="1" applyProtection="1">
      <alignment horizontal="left" indent="1"/>
    </xf>
    <xf numFmtId="164" fontId="38" fillId="0" borderId="0" xfId="0" applyNumberFormat="1" applyFont="1"/>
    <xf numFmtId="164" fontId="35" fillId="0" borderId="10" xfId="3" applyNumberFormat="1" applyFont="1" applyFill="1" applyBorder="1" applyAlignment="1" applyProtection="1"/>
    <xf numFmtId="164" fontId="35" fillId="0" borderId="10" xfId="3" applyNumberFormat="1" applyFont="1" applyFill="1" applyBorder="1"/>
    <xf numFmtId="49" fontId="35" fillId="0" borderId="10" xfId="3" applyNumberFormat="1" applyFont="1" applyFill="1" applyBorder="1" applyAlignment="1" applyProtection="1">
      <alignment horizontal="left" indent="3"/>
    </xf>
    <xf numFmtId="164" fontId="38" fillId="0" borderId="0" xfId="0" applyNumberFormat="1" applyFont="1" applyBorder="1"/>
    <xf numFmtId="0" fontId="38" fillId="0" borderId="0" xfId="0" applyFont="1"/>
    <xf numFmtId="49" fontId="31" fillId="0" borderId="10" xfId="2" applyNumberFormat="1" applyFont="1" applyFill="1" applyBorder="1" applyAlignment="1">
      <alignment horizontal="left" indent="1"/>
    </xf>
    <xf numFmtId="49" fontId="31" fillId="0" borderId="10" xfId="2" applyNumberFormat="1" applyFont="1" applyFill="1" applyBorder="1" applyAlignment="1" applyProtection="1"/>
    <xf numFmtId="0" fontId="30" fillId="0" borderId="0" xfId="0" applyFont="1" applyFill="1" applyBorder="1"/>
    <xf numFmtId="0" fontId="30" fillId="0" borderId="0" xfId="0" applyFont="1" applyFill="1"/>
    <xf numFmtId="49" fontId="31" fillId="0" borderId="10" xfId="0" applyNumberFormat="1" applyFont="1" applyFill="1" applyBorder="1" applyAlignment="1" applyProtection="1"/>
    <xf numFmtId="164" fontId="31" fillId="0" borderId="10" xfId="0" applyNumberFormat="1" applyFont="1" applyFill="1" applyBorder="1" applyProtection="1"/>
    <xf numFmtId="49" fontId="36" fillId="0" borderId="10" xfId="0" applyNumberFormat="1" applyFont="1" applyFill="1" applyBorder="1" applyAlignment="1" applyProtection="1">
      <alignment horizontal="left"/>
    </xf>
    <xf numFmtId="164" fontId="36" fillId="0" borderId="11" xfId="0" applyNumberFormat="1" applyFont="1" applyFill="1" applyBorder="1" applyProtection="1"/>
    <xf numFmtId="164" fontId="36" fillId="0" borderId="0" xfId="0" applyNumberFormat="1" applyFont="1" applyFill="1" applyBorder="1" applyProtection="1"/>
    <xf numFmtId="49" fontId="35" fillId="0" borderId="10" xfId="0" applyNumberFormat="1" applyFont="1" applyFill="1" applyBorder="1" applyAlignment="1" applyProtection="1">
      <alignment horizontal="left" indent="1"/>
    </xf>
    <xf numFmtId="164" fontId="35" fillId="0" borderId="11" xfId="0" applyNumberFormat="1" applyFont="1" applyFill="1" applyBorder="1" applyProtection="1"/>
    <xf numFmtId="164" fontId="35" fillId="0" borderId="10" xfId="0" applyNumberFormat="1" applyFont="1" applyFill="1" applyBorder="1" applyProtection="1"/>
    <xf numFmtId="49" fontId="37" fillId="0" borderId="10" xfId="0" applyNumberFormat="1" applyFont="1" applyFill="1" applyBorder="1" applyAlignment="1" applyProtection="1">
      <alignment horizontal="left" indent="1"/>
    </xf>
    <xf numFmtId="164" fontId="37" fillId="0" borderId="11" xfId="0" applyNumberFormat="1" applyFont="1" applyFill="1" applyBorder="1" applyProtection="1"/>
    <xf numFmtId="164" fontId="37" fillId="0" borderId="10" xfId="0" applyNumberFormat="1" applyFont="1" applyFill="1" applyBorder="1" applyProtection="1"/>
    <xf numFmtId="164" fontId="37" fillId="0" borderId="0" xfId="0" applyNumberFormat="1" applyFont="1" applyFill="1" applyBorder="1" applyProtection="1"/>
    <xf numFmtId="164" fontId="37" fillId="0" borderId="11" xfId="3" applyNumberFormat="1" applyFont="1" applyFill="1" applyBorder="1" applyProtection="1"/>
    <xf numFmtId="164" fontId="37" fillId="0" borderId="0" xfId="3" applyNumberFormat="1" applyFont="1" applyFill="1" applyBorder="1" applyProtection="1"/>
    <xf numFmtId="49" fontId="31" fillId="0" borderId="10" xfId="0" applyNumberFormat="1" applyFont="1" applyFill="1" applyBorder="1" applyAlignment="1" applyProtection="1">
      <alignment horizontal="left" indent="2"/>
      <protection locked="0"/>
    </xf>
    <xf numFmtId="164" fontId="31" fillId="0" borderId="11" xfId="0" applyNumberFormat="1" applyFont="1" applyFill="1" applyBorder="1" applyProtection="1"/>
    <xf numFmtId="164" fontId="31" fillId="0" borderId="11" xfId="3" applyNumberFormat="1" applyFont="1" applyFill="1" applyBorder="1" applyProtection="1"/>
    <xf numFmtId="164" fontId="31" fillId="0" borderId="0" xfId="3" applyNumberFormat="1" applyFont="1" applyFill="1" applyBorder="1" applyAlignment="1" applyProtection="1">
      <alignment horizontal="left" indent="4"/>
    </xf>
    <xf numFmtId="49" fontId="35" fillId="0" borderId="10" xfId="0" applyNumberFormat="1" applyFont="1" applyFill="1" applyBorder="1" applyAlignment="1" applyProtection="1">
      <alignment horizontal="left" indent="2"/>
      <protection locked="0"/>
    </xf>
    <xf numFmtId="164" fontId="35" fillId="0" borderId="11" xfId="3" applyNumberFormat="1" applyFont="1" applyFill="1" applyBorder="1" applyProtection="1"/>
    <xf numFmtId="164" fontId="35" fillId="0" borderId="0" xfId="3" applyNumberFormat="1" applyFont="1" applyFill="1" applyBorder="1" applyProtection="1"/>
    <xf numFmtId="49" fontId="35" fillId="0" borderId="10" xfId="0" applyNumberFormat="1" applyFont="1" applyFill="1" applyBorder="1" applyAlignment="1" applyProtection="1">
      <alignment horizontal="left" indent="3"/>
      <protection locked="0"/>
    </xf>
    <xf numFmtId="164" fontId="31" fillId="24" borderId="6" xfId="0" applyNumberFormat="1" applyFont="1" applyFill="1" applyBorder="1" applyProtection="1"/>
    <xf numFmtId="164" fontId="31" fillId="24" borderId="8" xfId="0" applyNumberFormat="1" applyFont="1" applyFill="1" applyBorder="1" applyProtection="1"/>
    <xf numFmtId="49" fontId="35" fillId="0" borderId="13" xfId="0" applyNumberFormat="1" applyFont="1" applyFill="1" applyBorder="1" applyAlignment="1" applyProtection="1">
      <alignment horizontal="left"/>
    </xf>
    <xf numFmtId="164" fontId="35" fillId="0" borderId="9" xfId="0" applyNumberFormat="1" applyFont="1" applyFill="1" applyBorder="1" applyAlignment="1" applyProtection="1">
      <alignment vertical="center"/>
    </xf>
    <xf numFmtId="164" fontId="35" fillId="0" borderId="25" xfId="0" applyNumberFormat="1" applyFont="1" applyFill="1" applyBorder="1" applyAlignment="1" applyProtection="1">
      <alignment vertical="center"/>
    </xf>
    <xf numFmtId="164" fontId="35" fillId="0" borderId="13" xfId="0" applyNumberFormat="1" applyFont="1" applyFill="1" applyBorder="1" applyAlignment="1" applyProtection="1">
      <alignment vertical="center"/>
    </xf>
    <xf numFmtId="164" fontId="35" fillId="0" borderId="0" xfId="0" applyNumberFormat="1" applyFont="1" applyFill="1" applyBorder="1" applyAlignment="1" applyProtection="1">
      <alignment vertical="center"/>
    </xf>
    <xf numFmtId="49" fontId="35" fillId="0" borderId="10" xfId="0" applyNumberFormat="1" applyFont="1" applyFill="1" applyBorder="1" applyAlignment="1" applyProtection="1">
      <alignment horizontal="left"/>
    </xf>
    <xf numFmtId="164" fontId="35" fillId="0" borderId="11" xfId="0" applyNumberFormat="1" applyFont="1" applyFill="1" applyBorder="1" applyAlignment="1" applyProtection="1">
      <alignment vertical="center"/>
    </xf>
    <xf numFmtId="164" fontId="35" fillId="0" borderId="12" xfId="0" applyNumberFormat="1" applyFont="1" applyFill="1" applyBorder="1" applyAlignment="1" applyProtection="1">
      <alignment vertical="center"/>
    </xf>
    <xf numFmtId="164" fontId="35" fillId="0" borderId="10" xfId="0" applyNumberFormat="1" applyFont="1" applyFill="1" applyBorder="1" applyAlignment="1" applyProtection="1">
      <alignment vertical="center"/>
    </xf>
    <xf numFmtId="49" fontId="35" fillId="0" borderId="14" xfId="0" applyNumberFormat="1" applyFont="1" applyFill="1" applyBorder="1" applyAlignment="1" applyProtection="1">
      <alignment horizontal="left"/>
    </xf>
    <xf numFmtId="164" fontId="35" fillId="0" borderId="7" xfId="0" applyNumberFormat="1" applyFont="1" applyFill="1" applyBorder="1" applyAlignment="1" applyProtection="1">
      <alignment vertical="center"/>
    </xf>
    <xf numFmtId="164" fontId="35" fillId="0" borderId="14" xfId="0" applyNumberFormat="1" applyFont="1" applyFill="1" applyBorder="1" applyAlignment="1" applyProtection="1">
      <alignment vertical="center"/>
    </xf>
    <xf numFmtId="164" fontId="35" fillId="0" borderId="5" xfId="0" applyNumberFormat="1" applyFont="1" applyFill="1" applyBorder="1" applyAlignment="1" applyProtection="1">
      <alignment vertical="center"/>
    </xf>
    <xf numFmtId="49" fontId="35" fillId="0" borderId="0" xfId="0" applyNumberFormat="1" applyFont="1" applyFill="1" applyBorder="1" applyAlignment="1" applyProtection="1"/>
    <xf numFmtId="49" fontId="30" fillId="0" borderId="0" xfId="0" applyNumberFormat="1" applyFont="1" applyFill="1" applyBorder="1"/>
    <xf numFmtId="4" fontId="30" fillId="0" borderId="0" xfId="0" applyNumberFormat="1" applyFont="1" applyFill="1" applyBorder="1"/>
    <xf numFmtId="167" fontId="30" fillId="0" borderId="0" xfId="0" applyNumberFormat="1" applyFont="1" applyFill="1" applyBorder="1"/>
    <xf numFmtId="0" fontId="40" fillId="0" borderId="0" xfId="0" applyFont="1" applyBorder="1"/>
    <xf numFmtId="0" fontId="40" fillId="0" borderId="0" xfId="0" applyFont="1"/>
    <xf numFmtId="0" fontId="39" fillId="0" borderId="0" xfId="0" applyFont="1" applyFill="1" applyAlignment="1" applyProtection="1">
      <alignment horizontal="center"/>
    </xf>
    <xf numFmtId="49" fontId="38" fillId="24" borderId="6" xfId="2" applyNumberFormat="1" applyFont="1" applyFill="1" applyBorder="1" applyAlignment="1" applyProtection="1">
      <alignment horizontal="center"/>
    </xf>
    <xf numFmtId="43" fontId="31" fillId="0" borderId="0" xfId="1" applyFont="1" applyFill="1" applyBorder="1" applyProtection="1"/>
    <xf numFmtId="0" fontId="32" fillId="0" borderId="0" xfId="0" applyFont="1" applyFill="1" applyAlignment="1" applyProtection="1">
      <alignment horizontal="center"/>
    </xf>
    <xf numFmtId="166" fontId="35" fillId="0" borderId="10" xfId="2" applyNumberFormat="1" applyFont="1" applyFill="1" applyBorder="1" applyProtection="1"/>
    <xf numFmtId="43" fontId="35" fillId="0" borderId="7" xfId="0" applyNumberFormat="1" applyFont="1" applyFill="1" applyBorder="1" applyAlignment="1" applyProtection="1">
      <alignment vertical="center"/>
    </xf>
    <xf numFmtId="43" fontId="35" fillId="0" borderId="26" xfId="0" applyNumberFormat="1" applyFont="1" applyFill="1" applyBorder="1" applyAlignment="1" applyProtection="1">
      <alignment vertical="center"/>
    </xf>
    <xf numFmtId="164" fontId="35" fillId="0" borderId="11" xfId="2" applyNumberFormat="1" applyFont="1" applyFill="1" applyBorder="1" applyProtection="1"/>
    <xf numFmtId="43" fontId="35" fillId="0" borderId="0" xfId="1" applyFont="1" applyFill="1" applyBorder="1" applyProtection="1"/>
    <xf numFmtId="166" fontId="35" fillId="0" borderId="10" xfId="0" applyNumberFormat="1" applyFont="1" applyFill="1" applyBorder="1" applyProtection="1"/>
    <xf numFmtId="166" fontId="35" fillId="0" borderId="11" xfId="0" applyNumberFormat="1" applyFont="1" applyFill="1" applyBorder="1" applyProtection="1"/>
    <xf numFmtId="166" fontId="35" fillId="0" borderId="26" xfId="0" applyNumberFormat="1" applyFont="1" applyFill="1" applyBorder="1" applyAlignment="1" applyProtection="1">
      <alignment vertical="center"/>
    </xf>
    <xf numFmtId="164" fontId="43" fillId="0" borderId="0" xfId="0" applyNumberFormat="1" applyFont="1" applyFill="1" applyBorder="1"/>
    <xf numFmtId="49" fontId="43" fillId="0" borderId="0" xfId="0" applyNumberFormat="1" applyFont="1" applyFill="1" applyBorder="1"/>
    <xf numFmtId="0" fontId="42" fillId="0" borderId="0" xfId="0" applyFont="1" applyFill="1" applyAlignment="1" applyProtection="1">
      <alignment vertical="center" wrapText="1"/>
    </xf>
    <xf numFmtId="0" fontId="32" fillId="0" borderId="0" xfId="0" applyFont="1" applyFill="1" applyAlignment="1" applyProtection="1">
      <alignment horizontal="center"/>
    </xf>
    <xf numFmtId="0" fontId="34" fillId="24" borderId="7" xfId="0" applyFont="1" applyFill="1" applyBorder="1" applyAlignment="1" applyProtection="1">
      <alignment horizontal="center" vertical="center"/>
    </xf>
    <xf numFmtId="164" fontId="31" fillId="24" borderId="6" xfId="2" applyNumberFormat="1" applyFont="1" applyFill="1" applyBorder="1" applyProtection="1"/>
    <xf numFmtId="164" fontId="31" fillId="24" borderId="8" xfId="2" applyNumberFormat="1" applyFont="1" applyFill="1" applyBorder="1" applyProtection="1"/>
    <xf numFmtId="166" fontId="35" fillId="0" borderId="10" xfId="3" applyNumberFormat="1" applyFont="1" applyFill="1" applyBorder="1" applyProtection="1"/>
    <xf numFmtId="0" fontId="44" fillId="0" borderId="0" xfId="0" applyFont="1" applyFill="1" applyAlignment="1" applyProtection="1"/>
    <xf numFmtId="0" fontId="42" fillId="0" borderId="0" xfId="0" applyFont="1" applyFill="1" applyAlignment="1" applyProtection="1">
      <alignment wrapText="1"/>
    </xf>
    <xf numFmtId="0" fontId="32" fillId="0" borderId="0" xfId="0" applyFont="1" applyFill="1" applyAlignment="1" applyProtection="1">
      <alignment horizontal="center"/>
    </xf>
    <xf numFmtId="164" fontId="35" fillId="0" borderId="0" xfId="2" applyNumberFormat="1" applyFont="1" applyFill="1" applyBorder="1"/>
    <xf numFmtId="0" fontId="32" fillId="0" borderId="0" xfId="0" applyFont="1" applyFill="1" applyAlignment="1" applyProtection="1">
      <alignment horizontal="center"/>
    </xf>
    <xf numFmtId="0" fontId="32" fillId="0" borderId="0" xfId="0" applyFont="1" applyFill="1" applyAlignment="1" applyProtection="1">
      <alignment horizontal="center"/>
    </xf>
    <xf numFmtId="0" fontId="41" fillId="0" borderId="0" xfId="0" applyFont="1" applyFill="1" applyAlignment="1" applyProtection="1">
      <alignment horizontal="center"/>
    </xf>
    <xf numFmtId="0" fontId="32" fillId="0" borderId="0" xfId="0" applyFont="1" applyFill="1" applyAlignment="1" applyProtection="1">
      <alignment horizontal="center"/>
    </xf>
    <xf numFmtId="0" fontId="34" fillId="24" borderId="1" xfId="0" applyFont="1" applyFill="1" applyBorder="1" applyAlignment="1" applyProtection="1">
      <alignment horizontal="center" vertical="center"/>
    </xf>
    <xf numFmtId="0" fontId="34" fillId="24" borderId="5" xfId="0" applyFont="1" applyFill="1" applyBorder="1" applyAlignment="1" applyProtection="1">
      <alignment horizontal="center" vertical="center"/>
    </xf>
    <xf numFmtId="0" fontId="34" fillId="24" borderId="4" xfId="0" applyFont="1" applyFill="1" applyBorder="1" applyAlignment="1" applyProtection="1">
      <alignment horizontal="center" vertical="center"/>
    </xf>
    <xf numFmtId="0" fontId="34" fillId="24" borderId="7" xfId="0" applyFont="1" applyFill="1" applyBorder="1" applyAlignment="1" applyProtection="1">
      <alignment horizontal="center" vertical="center"/>
    </xf>
    <xf numFmtId="0" fontId="34" fillId="24" borderId="2" xfId="0" applyFont="1" applyFill="1" applyBorder="1" applyAlignment="1" applyProtection="1">
      <alignment horizontal="center"/>
    </xf>
    <xf numFmtId="0" fontId="34" fillId="24" borderId="3" xfId="0" applyFont="1" applyFill="1" applyBorder="1" applyAlignment="1" applyProtection="1">
      <alignment horizontal="center"/>
    </xf>
    <xf numFmtId="0" fontId="34" fillId="24" borderId="2" xfId="0" applyFont="1" applyFill="1" applyBorder="1" applyAlignment="1" applyProtection="1">
      <alignment horizontal="center" vertical="center"/>
    </xf>
    <xf numFmtId="0" fontId="34" fillId="24" borderId="3" xfId="0" applyFont="1" applyFill="1" applyBorder="1" applyAlignment="1" applyProtection="1">
      <alignment horizontal="center" vertical="center"/>
    </xf>
    <xf numFmtId="0" fontId="34" fillId="24" borderId="27" xfId="0" applyFont="1" applyFill="1" applyBorder="1" applyAlignment="1" applyProtection="1">
      <alignment horizontal="center" vertical="center"/>
    </xf>
    <xf numFmtId="0" fontId="44" fillId="0" borderId="0" xfId="0" applyFont="1" applyFill="1" applyAlignment="1" applyProtection="1">
      <alignment wrapText="1"/>
    </xf>
    <xf numFmtId="0" fontId="43" fillId="0" borderId="0" xfId="0" applyFont="1"/>
  </cellXfs>
  <cellStyles count="171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Array" xfId="22"/>
    <cellStyle name="Array Enter" xfId="23"/>
    <cellStyle name="Array_Sheet1" xfId="24"/>
    <cellStyle name="base paren" xfId="25"/>
    <cellStyle name="Buena 2" xfId="26"/>
    <cellStyle name="Cálculo 2" xfId="27"/>
    <cellStyle name="Celda de comprobación 2" xfId="28"/>
    <cellStyle name="Celda vinculada 2" xfId="29"/>
    <cellStyle name="Comma" xfId="1" builtinId="3"/>
    <cellStyle name="Comma 2" xfId="30"/>
    <cellStyle name="Comma 2 2" xfId="31"/>
    <cellStyle name="Comma 2 3" xfId="32"/>
    <cellStyle name="Comma 2_Sheet1" xfId="33"/>
    <cellStyle name="Comma 3" xfId="34"/>
    <cellStyle name="Comma 3 2" xfId="35"/>
    <cellStyle name="Comma 3 3" xfId="36"/>
    <cellStyle name="Comma 4" xfId="37"/>
    <cellStyle name="Comma 4 2" xfId="38"/>
    <cellStyle name="Comma 4 3" xfId="39"/>
    <cellStyle name="Comma 5" xfId="40"/>
    <cellStyle name="Comma 6" xfId="41"/>
    <cellStyle name="Comma 7" xfId="42"/>
    <cellStyle name="Comma 8" xfId="43"/>
    <cellStyle name="Comma 9" xfId="44"/>
    <cellStyle name="Comma 9 2" xfId="45"/>
    <cellStyle name="Encabezado 4 2" xfId="46"/>
    <cellStyle name="Énfasis1 2" xfId="47"/>
    <cellStyle name="Énfasis2 2" xfId="48"/>
    <cellStyle name="Énfasis3 2" xfId="49"/>
    <cellStyle name="Énfasis4 2" xfId="50"/>
    <cellStyle name="Énfasis5 2" xfId="51"/>
    <cellStyle name="Énfasis6 2" xfId="52"/>
    <cellStyle name="Entrada 2" xfId="53"/>
    <cellStyle name="Euro" xfId="54"/>
    <cellStyle name="Hipervínculo 2" xfId="55"/>
    <cellStyle name="Incorrecto 2" xfId="56"/>
    <cellStyle name="MacroCode" xfId="57"/>
    <cellStyle name="Millares 10" xfId="58"/>
    <cellStyle name="Millares 10 2" xfId="59"/>
    <cellStyle name="Millares 10 2 2" xfId="60"/>
    <cellStyle name="Millares 10 3" xfId="61"/>
    <cellStyle name="Millares 10 4" xfId="62"/>
    <cellStyle name="Millares 10 5" xfId="63"/>
    <cellStyle name="Millares 10 6" xfId="64"/>
    <cellStyle name="Millares 11" xfId="65"/>
    <cellStyle name="Millares 11 2" xfId="66"/>
    <cellStyle name="Millares 12" xfId="67"/>
    <cellStyle name="Millares 13" xfId="68"/>
    <cellStyle name="Millares 2" xfId="69"/>
    <cellStyle name="Millares 2 2" xfId="70"/>
    <cellStyle name="Millares 2 2 2" xfId="71"/>
    <cellStyle name="Millares 2 2 3" xfId="72"/>
    <cellStyle name="Millares 2 3" xfId="73"/>
    <cellStyle name="Millares 2 4" xfId="74"/>
    <cellStyle name="Millares 2 5" xfId="75"/>
    <cellStyle name="Millares 2_DGA" xfId="76"/>
    <cellStyle name="Millares 3" xfId="77"/>
    <cellStyle name="Millares 3 2" xfId="78"/>
    <cellStyle name="Millares 3 2 2" xfId="79"/>
    <cellStyle name="Millares 3 2 3" xfId="80"/>
    <cellStyle name="Millares 3 3" xfId="81"/>
    <cellStyle name="Millares 3 4" xfId="82"/>
    <cellStyle name="Millares 3 5" xfId="83"/>
    <cellStyle name="Millares 3_DGA" xfId="84"/>
    <cellStyle name="Millares 4" xfId="85"/>
    <cellStyle name="Millares 4 2" xfId="86"/>
    <cellStyle name="Millares 4 3" xfId="87"/>
    <cellStyle name="Millares 4 4" xfId="88"/>
    <cellStyle name="Millares 4 5" xfId="89"/>
    <cellStyle name="Millares 4 6" xfId="90"/>
    <cellStyle name="Millares 4_DGA" xfId="91"/>
    <cellStyle name="Millares 5" xfId="92"/>
    <cellStyle name="Millares 5 2" xfId="93"/>
    <cellStyle name="Millares 5 3" xfId="94"/>
    <cellStyle name="Millares 5_DGA" xfId="95"/>
    <cellStyle name="Millares 6" xfId="96"/>
    <cellStyle name="Millares 7" xfId="97"/>
    <cellStyle name="Millares 7 2" xfId="98"/>
    <cellStyle name="Millares 8" xfId="99"/>
    <cellStyle name="Millares 8 2" xfId="100"/>
    <cellStyle name="Millares 8 3" xfId="101"/>
    <cellStyle name="Millares 9" xfId="102"/>
    <cellStyle name="Millares 9 2" xfId="103"/>
    <cellStyle name="Millares 9 2 2" xfId="104"/>
    <cellStyle name="Millares 9 3" xfId="105"/>
    <cellStyle name="Millares 9 4" xfId="106"/>
    <cellStyle name="Millares 9 5" xfId="107"/>
    <cellStyle name="Millares 9 6" xfId="108"/>
    <cellStyle name="Neutral 2" xfId="109"/>
    <cellStyle name="Normal" xfId="0" builtinId="0"/>
    <cellStyle name="Normal 10" xfId="110"/>
    <cellStyle name="Normal 2" xfId="111"/>
    <cellStyle name="Normal 2 2" xfId="112"/>
    <cellStyle name="Normal 2 2 2" xfId="2"/>
    <cellStyle name="Normal 2 3" xfId="113"/>
    <cellStyle name="Normal 2 4" xfId="114"/>
    <cellStyle name="Normal 2_DGA" xfId="115"/>
    <cellStyle name="Normal 3" xfId="116"/>
    <cellStyle name="Normal 3 2" xfId="117"/>
    <cellStyle name="Normal 3 3" xfId="118"/>
    <cellStyle name="Normal 3 4" xfId="119"/>
    <cellStyle name="Normal 3 5" xfId="120"/>
    <cellStyle name="Normal 3_Sheet1" xfId="121"/>
    <cellStyle name="Normal 4" xfId="122"/>
    <cellStyle name="Normal 5" xfId="123"/>
    <cellStyle name="Normal 5 2" xfId="124"/>
    <cellStyle name="Normal 5 3" xfId="125"/>
    <cellStyle name="Normal 5 4" xfId="126"/>
    <cellStyle name="Normal 6" xfId="127"/>
    <cellStyle name="Normal 6 2" xfId="128"/>
    <cellStyle name="Normal 6 2 2" xfId="129"/>
    <cellStyle name="Normal 6 2 3" xfId="130"/>
    <cellStyle name="Normal 6 3" xfId="131"/>
    <cellStyle name="Normal 6 4" xfId="132"/>
    <cellStyle name="Normal 7" xfId="133"/>
    <cellStyle name="Normal 7 2" xfId="134"/>
    <cellStyle name="Normal 7 2 2" xfId="135"/>
    <cellStyle name="Normal 7 3" xfId="136"/>
    <cellStyle name="Normal 7 4" xfId="137"/>
    <cellStyle name="Normal 7 5" xfId="138"/>
    <cellStyle name="Normal 8" xfId="139"/>
    <cellStyle name="Normal 8 2" xfId="140"/>
    <cellStyle name="Normal 9" xfId="141"/>
    <cellStyle name="Normal 9 2" xfId="142"/>
    <cellStyle name="Normal 9 3" xfId="143"/>
    <cellStyle name="Normal_COMPARACION 2002-2001" xfId="3"/>
    <cellStyle name="Notas 2" xfId="144"/>
    <cellStyle name="Notas 2 2" xfId="145"/>
    <cellStyle name="Notas 2_Sheet1" xfId="146"/>
    <cellStyle name="Percent 2" xfId="147"/>
    <cellStyle name="Percent 2 2" xfId="148"/>
    <cellStyle name="Percent 3" xfId="149"/>
    <cellStyle name="Percent 4" xfId="150"/>
    <cellStyle name="Percent 5" xfId="151"/>
    <cellStyle name="Percent 6" xfId="152"/>
    <cellStyle name="Percent 7" xfId="153"/>
    <cellStyle name="Percent 7 2" xfId="154"/>
    <cellStyle name="Porcentual 2" xfId="155"/>
    <cellStyle name="Porcentual 2 2" xfId="156"/>
    <cellStyle name="Porcentual 2 3" xfId="157"/>
    <cellStyle name="Porcentual 3" xfId="158"/>
    <cellStyle name="Porcentual 3 2" xfId="159"/>
    <cellStyle name="Porcentual 4" xfId="160"/>
    <cellStyle name="Red Text" xfId="161"/>
    <cellStyle name="Salida 2" xfId="162"/>
    <cellStyle name="Texto de advertencia 2" xfId="163"/>
    <cellStyle name="Texto explicativo 2" xfId="164"/>
    <cellStyle name="Título 1 2" xfId="165"/>
    <cellStyle name="Título 2 2" xfId="166"/>
    <cellStyle name="Título 3 2" xfId="167"/>
    <cellStyle name="Título 4" xfId="168"/>
    <cellStyle name="TopGrey" xfId="169"/>
    <cellStyle name="Total 2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7"/>
  <sheetViews>
    <sheetView showGridLines="0" tabSelected="1" zoomScale="90" zoomScaleNormal="90" workbookViewId="0">
      <pane xSplit="2" ySplit="7" topLeftCell="C101" activePane="bottomRight" state="frozen"/>
      <selection pane="topRight" activeCell="C1" sqref="C1"/>
      <selection pane="bottomLeft" activeCell="A8" sqref="A8"/>
      <selection pane="bottomRight" activeCell="J116" sqref="J116"/>
    </sheetView>
  </sheetViews>
  <sheetFormatPr defaultColWidth="11.42578125" defaultRowHeight="12.75"/>
  <cols>
    <col min="1" max="1" width="1.5703125" style="2" customWidth="1"/>
    <col min="2" max="2" width="80" style="2" customWidth="1"/>
    <col min="3" max="10" width="10.140625" style="2" customWidth="1"/>
    <col min="11" max="11" width="11.140625" style="2" bestFit="1" customWidth="1"/>
    <col min="12" max="12" width="10.140625" style="2" customWidth="1"/>
    <col min="13" max="13" width="11" style="2" bestFit="1" customWidth="1"/>
    <col min="14" max="14" width="11.28515625" style="2" customWidth="1"/>
    <col min="15" max="15" width="10" style="2" bestFit="1" customWidth="1"/>
    <col min="16" max="24" width="10" style="2" customWidth="1"/>
    <col min="25" max="25" width="11" style="2" bestFit="1" customWidth="1"/>
    <col min="26" max="27" width="11.28515625" style="2" customWidth="1"/>
    <col min="28" max="28" width="12" style="2" bestFit="1" customWidth="1"/>
    <col min="29" max="29" width="33" style="1" customWidth="1"/>
    <col min="30" max="30" width="11.42578125" style="2"/>
    <col min="31" max="31" width="17.85546875" style="2" customWidth="1"/>
    <col min="32" max="16384" width="11.42578125" style="2"/>
  </cols>
  <sheetData>
    <row r="1" spans="2:30" s="99" customFormat="1" ht="9.75" customHeight="1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98"/>
    </row>
    <row r="2" spans="2:30" s="99" customFormat="1" ht="18.75" customHeight="1">
      <c r="B2" s="126" t="s">
        <v>0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98"/>
      <c r="AD2" s="98"/>
    </row>
    <row r="3" spans="2:30" ht="18" customHeight="1">
      <c r="B3" s="127" t="s">
        <v>110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D3" s="1"/>
    </row>
    <row r="4" spans="2:30" ht="17.25" customHeight="1">
      <c r="B4" s="127" t="s">
        <v>93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D4" s="1"/>
    </row>
    <row r="5" spans="2:30" ht="17.25" customHeight="1">
      <c r="B5" s="103"/>
      <c r="C5" s="103"/>
      <c r="D5" s="103"/>
      <c r="E5" s="115"/>
      <c r="F5" s="115"/>
      <c r="G5" s="103"/>
      <c r="H5" s="122"/>
      <c r="I5" s="122"/>
      <c r="J5" s="122"/>
      <c r="K5" s="124"/>
      <c r="L5" s="124"/>
      <c r="M5" s="125"/>
      <c r="N5" s="103"/>
      <c r="O5" s="103"/>
      <c r="P5" s="103"/>
      <c r="Q5" s="115"/>
      <c r="R5" s="115"/>
      <c r="S5" s="103"/>
      <c r="T5" s="122"/>
      <c r="U5" s="122"/>
      <c r="V5" s="122"/>
      <c r="W5" s="124"/>
      <c r="X5" s="124"/>
      <c r="Y5" s="125"/>
      <c r="Z5" s="103"/>
      <c r="AA5" s="103"/>
      <c r="AB5" s="103"/>
      <c r="AD5" s="1"/>
    </row>
    <row r="6" spans="2:30" ht="17.25" customHeight="1">
      <c r="B6" s="128" t="s">
        <v>1</v>
      </c>
      <c r="C6" s="134">
        <v>2015</v>
      </c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0">
        <v>2015</v>
      </c>
      <c r="O6" s="134">
        <v>2016</v>
      </c>
      <c r="P6" s="135"/>
      <c r="Q6" s="135"/>
      <c r="R6" s="135"/>
      <c r="S6" s="135"/>
      <c r="T6" s="135"/>
      <c r="U6" s="135"/>
      <c r="V6" s="135"/>
      <c r="W6" s="135"/>
      <c r="X6" s="135"/>
      <c r="Y6" s="136"/>
      <c r="Z6" s="130">
        <v>2016</v>
      </c>
      <c r="AA6" s="132" t="s">
        <v>2</v>
      </c>
      <c r="AB6" s="133"/>
      <c r="AD6" s="1"/>
    </row>
    <row r="7" spans="2:30" ht="20.25" customHeight="1" thickBot="1">
      <c r="B7" s="129"/>
      <c r="C7" s="3" t="s">
        <v>3</v>
      </c>
      <c r="D7" s="4" t="s">
        <v>4</v>
      </c>
      <c r="E7" s="4" t="s">
        <v>94</v>
      </c>
      <c r="F7" s="4" t="s">
        <v>102</v>
      </c>
      <c r="G7" s="4" t="s">
        <v>103</v>
      </c>
      <c r="H7" s="4" t="s">
        <v>105</v>
      </c>
      <c r="I7" s="4" t="s">
        <v>106</v>
      </c>
      <c r="J7" s="4" t="s">
        <v>107</v>
      </c>
      <c r="K7" s="4" t="s">
        <v>108</v>
      </c>
      <c r="L7" s="4" t="s">
        <v>109</v>
      </c>
      <c r="M7" s="4" t="s">
        <v>112</v>
      </c>
      <c r="N7" s="131"/>
      <c r="O7" s="4" t="s">
        <v>3</v>
      </c>
      <c r="P7" s="3" t="s">
        <v>4</v>
      </c>
      <c r="Q7" s="116" t="s">
        <v>94</v>
      </c>
      <c r="R7" s="116" t="s">
        <v>102</v>
      </c>
      <c r="S7" s="116" t="s">
        <v>103</v>
      </c>
      <c r="T7" s="4" t="s">
        <v>105</v>
      </c>
      <c r="U7" s="4" t="s">
        <v>106</v>
      </c>
      <c r="V7" s="4" t="s">
        <v>107</v>
      </c>
      <c r="W7" s="4" t="s">
        <v>108</v>
      </c>
      <c r="X7" s="4" t="s">
        <v>109</v>
      </c>
      <c r="Y7" s="4" t="s">
        <v>112</v>
      </c>
      <c r="Z7" s="131"/>
      <c r="AA7" s="5" t="s">
        <v>5</v>
      </c>
      <c r="AB7" s="6" t="s">
        <v>6</v>
      </c>
      <c r="AC7" s="7"/>
      <c r="AD7" s="1"/>
    </row>
    <row r="8" spans="2:30" ht="16.5" customHeight="1" thickTop="1">
      <c r="B8" s="8" t="s">
        <v>7</v>
      </c>
      <c r="C8" s="9">
        <f t="shared" ref="C8:P8" si="0">+C9+C54+C55+C56+C73</f>
        <v>40005.5</v>
      </c>
      <c r="D8" s="10">
        <f t="shared" si="0"/>
        <v>30819.600000000002</v>
      </c>
      <c r="E8" s="10">
        <f>+E9+E54+E55+E56+E73</f>
        <v>33868.9</v>
      </c>
      <c r="F8" s="10">
        <f>+F9+F54+F55+F56+F73</f>
        <v>48686.100000000006</v>
      </c>
      <c r="G8" s="10">
        <f t="shared" si="0"/>
        <v>36704.600000000006</v>
      </c>
      <c r="H8" s="10">
        <f>+H9+H54+H55+H56+H73</f>
        <v>33715.299999999996</v>
      </c>
      <c r="I8" s="10">
        <f>+I9+I54+I55+I56+I73</f>
        <v>37716.599999999991</v>
      </c>
      <c r="J8" s="10">
        <f t="shared" ref="J8" si="1">+J9+J54+J55+J56+J73</f>
        <v>35837.700000000012</v>
      </c>
      <c r="K8" s="10">
        <v>35549.599999999999</v>
      </c>
      <c r="L8" s="10">
        <v>37800.700000000004</v>
      </c>
      <c r="M8" s="10">
        <f>+M9+M54+M55+M56+M73</f>
        <v>34098.599999999991</v>
      </c>
      <c r="N8" s="10">
        <f>+N9+N54+N55+N56+N73</f>
        <v>404803.20000000013</v>
      </c>
      <c r="O8" s="10">
        <f>+O9+O54+O55+O56+O73</f>
        <v>41926.1</v>
      </c>
      <c r="P8" s="10">
        <f>+P9+P54+P55+P56+P73</f>
        <v>33875.200000000012</v>
      </c>
      <c r="Q8" s="10">
        <f t="shared" ref="Q8:Z8" si="2">+Q9+Q54+Q55+Q56+Q73+Q81</f>
        <v>39761.200000000004</v>
      </c>
      <c r="R8" s="10">
        <f t="shared" si="2"/>
        <v>49434</v>
      </c>
      <c r="S8" s="10">
        <f t="shared" si="2"/>
        <v>37007.300000000003</v>
      </c>
      <c r="T8" s="10">
        <f t="shared" si="2"/>
        <v>38736.9</v>
      </c>
      <c r="U8" s="10">
        <f>+U9+U54+U55+U56+U73+U81</f>
        <v>41283.299999999988</v>
      </c>
      <c r="V8" s="10">
        <f>+V9+V54+V55+V56+V73+V81</f>
        <v>37794.099999999991</v>
      </c>
      <c r="W8" s="10">
        <f>+W9+W54+W55+W56+W73+W81</f>
        <v>39097.800000000003</v>
      </c>
      <c r="X8" s="10">
        <f>+X9+X54+X55+X56+X73+X81</f>
        <v>41460.600000000006</v>
      </c>
      <c r="Y8" s="10">
        <f t="shared" si="2"/>
        <v>38987.499999999993</v>
      </c>
      <c r="Z8" s="10">
        <f t="shared" si="2"/>
        <v>439363.99999999994</v>
      </c>
      <c r="AA8" s="10">
        <f t="shared" ref="AA8:AA10" si="3">+Z8-N8</f>
        <v>34560.799999999814</v>
      </c>
      <c r="AB8" s="11">
        <f t="shared" ref="AB8:AB10" si="4">+AA8/N8*100</f>
        <v>8.5376795440351767</v>
      </c>
      <c r="AC8" s="12"/>
      <c r="AD8" s="1"/>
    </row>
    <row r="9" spans="2:30" ht="16.5" customHeight="1">
      <c r="B9" s="13" t="s">
        <v>8</v>
      </c>
      <c r="C9" s="10">
        <f t="shared" ref="C9:S9" si="5">+C10+C15+C24+C43+C52+C53</f>
        <v>38595.899999999994</v>
      </c>
      <c r="D9" s="10">
        <f t="shared" si="5"/>
        <v>29358</v>
      </c>
      <c r="E9" s="10">
        <f t="shared" si="5"/>
        <v>31528.2</v>
      </c>
      <c r="F9" s="10">
        <f t="shared" si="5"/>
        <v>44406.3</v>
      </c>
      <c r="G9" s="10">
        <f t="shared" si="5"/>
        <v>32065.7</v>
      </c>
      <c r="H9" s="10">
        <f>+H10+H15+H24+H43+H52+H53</f>
        <v>31478.899999999998</v>
      </c>
      <c r="I9" s="10">
        <f>+I10+I15+I24+I43+I52+I53</f>
        <v>35148.6</v>
      </c>
      <c r="J9" s="10">
        <f t="shared" ref="J9" si="6">+J10+J15+J24+J43+J52+J53</f>
        <v>34210.30000000001</v>
      </c>
      <c r="K9" s="10">
        <v>31656.899999999998</v>
      </c>
      <c r="L9" s="10">
        <v>36350.299999999996</v>
      </c>
      <c r="M9" s="10">
        <f t="shared" ref="M9" si="7">+M10+M15+M24+M43+M52+M53</f>
        <v>32706.299999999996</v>
      </c>
      <c r="N9" s="10">
        <f>+N10+N15+N24+N43+N52+N53</f>
        <v>377505.40000000008</v>
      </c>
      <c r="O9" s="10">
        <f t="shared" ref="O9:Z9" si="8">+O10+O15+O24+O43+O52+O53</f>
        <v>40381.599999999999</v>
      </c>
      <c r="P9" s="10">
        <f t="shared" si="8"/>
        <v>31610.300000000007</v>
      </c>
      <c r="Q9" s="10">
        <f t="shared" si="8"/>
        <v>37898.300000000003</v>
      </c>
      <c r="R9" s="10">
        <f t="shared" si="8"/>
        <v>44441.100000000006</v>
      </c>
      <c r="S9" s="10">
        <f t="shared" si="8"/>
        <v>34938.400000000001</v>
      </c>
      <c r="T9" s="10">
        <f t="shared" si="8"/>
        <v>35504</v>
      </c>
      <c r="U9" s="10">
        <f t="shared" si="8"/>
        <v>36747.799999999996</v>
      </c>
      <c r="V9" s="10">
        <f t="shared" si="8"/>
        <v>35527.599999999991</v>
      </c>
      <c r="W9" s="10">
        <f t="shared" si="8"/>
        <v>36312.400000000001</v>
      </c>
      <c r="X9" s="10">
        <f t="shared" si="8"/>
        <v>39838.800000000003</v>
      </c>
      <c r="Y9" s="10">
        <f t="shared" si="8"/>
        <v>36960.199999999997</v>
      </c>
      <c r="Z9" s="10">
        <f t="shared" si="8"/>
        <v>410160.49999999994</v>
      </c>
      <c r="AA9" s="10">
        <f t="shared" si="3"/>
        <v>32655.09999999986</v>
      </c>
      <c r="AB9" s="11">
        <f t="shared" si="4"/>
        <v>8.6502338774491321</v>
      </c>
      <c r="AD9" s="1"/>
    </row>
    <row r="10" spans="2:30" ht="16.5" customHeight="1">
      <c r="B10" s="14" t="s">
        <v>9</v>
      </c>
      <c r="C10" s="15">
        <f t="shared" ref="C10:S10" si="9">SUM(C11:C14)</f>
        <v>12754</v>
      </c>
      <c r="D10" s="15">
        <f t="shared" si="9"/>
        <v>8026.0000000000009</v>
      </c>
      <c r="E10" s="15">
        <f t="shared" si="9"/>
        <v>8308.7000000000007</v>
      </c>
      <c r="F10" s="15">
        <f t="shared" si="9"/>
        <v>19583.800000000003</v>
      </c>
      <c r="G10" s="15">
        <f t="shared" si="9"/>
        <v>8719.7000000000007</v>
      </c>
      <c r="H10" s="15">
        <f>SUM(H11:H14)</f>
        <v>8295</v>
      </c>
      <c r="I10" s="15">
        <f>SUM(I11:I14)</f>
        <v>10019.4</v>
      </c>
      <c r="J10" s="15">
        <f t="shared" ref="J10" si="10">SUM(J11:J14)</f>
        <v>10489.7</v>
      </c>
      <c r="K10" s="15">
        <v>7394</v>
      </c>
      <c r="L10" s="15">
        <v>10179.200000000001</v>
      </c>
      <c r="M10" s="15">
        <f t="shared" ref="M10" si="11">SUM(M11:M14)</f>
        <v>7920.4</v>
      </c>
      <c r="N10" s="10">
        <f>SUM(N11:N14)</f>
        <v>111689.90000000001</v>
      </c>
      <c r="O10" s="15">
        <f t="shared" ref="O10:Z10" si="12">SUM(O11:O14)</f>
        <v>14692.4</v>
      </c>
      <c r="P10" s="15">
        <f t="shared" si="12"/>
        <v>8218.1</v>
      </c>
      <c r="Q10" s="15">
        <f t="shared" si="12"/>
        <v>11660.199999999999</v>
      </c>
      <c r="R10" s="15">
        <f t="shared" si="12"/>
        <v>18130.5</v>
      </c>
      <c r="S10" s="15">
        <f t="shared" si="12"/>
        <v>10051.700000000001</v>
      </c>
      <c r="T10" s="15">
        <f t="shared" si="12"/>
        <v>9132.4</v>
      </c>
      <c r="U10" s="15">
        <f t="shared" si="12"/>
        <v>12374</v>
      </c>
      <c r="V10" s="15">
        <f t="shared" si="12"/>
        <v>9118.5</v>
      </c>
      <c r="W10" s="15">
        <f t="shared" si="12"/>
        <v>8989.3000000000011</v>
      </c>
      <c r="X10" s="15">
        <f t="shared" si="12"/>
        <v>12392.7</v>
      </c>
      <c r="Y10" s="15">
        <f t="shared" si="12"/>
        <v>9503.5</v>
      </c>
      <c r="Z10" s="15">
        <f t="shared" si="12"/>
        <v>124263.3</v>
      </c>
      <c r="AA10" s="15">
        <f t="shared" si="3"/>
        <v>12573.399999999994</v>
      </c>
      <c r="AB10" s="16">
        <f t="shared" si="4"/>
        <v>11.25741897879754</v>
      </c>
      <c r="AC10" s="17"/>
      <c r="AD10" s="1"/>
    </row>
    <row r="11" spans="2:30" ht="16.5" customHeight="1">
      <c r="B11" s="18" t="s">
        <v>10</v>
      </c>
      <c r="C11" s="19">
        <v>3895.4</v>
      </c>
      <c r="D11" s="19">
        <v>2993.8</v>
      </c>
      <c r="E11" s="19">
        <v>3106</v>
      </c>
      <c r="F11" s="19">
        <v>3049.2</v>
      </c>
      <c r="G11" s="19">
        <v>3134.7</v>
      </c>
      <c r="H11" s="19">
        <v>2886.6</v>
      </c>
      <c r="I11" s="19">
        <v>2653.7</v>
      </c>
      <c r="J11" s="19">
        <v>2889.8</v>
      </c>
      <c r="K11" s="19">
        <v>2645.8</v>
      </c>
      <c r="L11" s="19">
        <v>2550.6999999999998</v>
      </c>
      <c r="M11" s="19">
        <v>2857</v>
      </c>
      <c r="N11" s="34">
        <f t="shared" ref="N11:N14" si="13">SUM(C11:M11)</f>
        <v>32662.7</v>
      </c>
      <c r="O11" s="19">
        <v>4160.2</v>
      </c>
      <c r="P11" s="19">
        <v>3329.5</v>
      </c>
      <c r="Q11" s="19">
        <v>3857.2</v>
      </c>
      <c r="R11" s="19">
        <v>3252.6</v>
      </c>
      <c r="S11" s="19">
        <v>3766.8</v>
      </c>
      <c r="T11" s="19">
        <v>3028</v>
      </c>
      <c r="U11" s="19">
        <v>2839.7</v>
      </c>
      <c r="V11" s="19">
        <v>3250.4</v>
      </c>
      <c r="W11" s="19">
        <v>2998</v>
      </c>
      <c r="X11" s="19">
        <v>2895</v>
      </c>
      <c r="Y11" s="19">
        <v>2981.4</v>
      </c>
      <c r="Z11" s="19">
        <f>SUM(O11:Y11)</f>
        <v>36358.800000000003</v>
      </c>
      <c r="AA11" s="19">
        <f t="shared" ref="AA11:AA25" si="14">+Z11-N11</f>
        <v>3696.1000000000022</v>
      </c>
      <c r="AB11" s="20">
        <f t="shared" ref="AB11:AB25" si="15">+AA11/N11*100</f>
        <v>11.315965918310496</v>
      </c>
      <c r="AD11" s="1"/>
    </row>
    <row r="12" spans="2:30" ht="16.5" customHeight="1">
      <c r="B12" s="18" t="s">
        <v>11</v>
      </c>
      <c r="C12" s="19">
        <v>6631.1</v>
      </c>
      <c r="D12" s="19">
        <v>3802.4</v>
      </c>
      <c r="E12" s="19">
        <v>3637.1</v>
      </c>
      <c r="F12" s="19">
        <v>14140.2</v>
      </c>
      <c r="G12" s="19">
        <v>3563.4</v>
      </c>
      <c r="H12" s="19">
        <v>3620.5</v>
      </c>
      <c r="I12" s="19">
        <v>5712.4</v>
      </c>
      <c r="J12" s="19">
        <v>4602.8</v>
      </c>
      <c r="K12" s="19">
        <v>3420.3</v>
      </c>
      <c r="L12" s="19">
        <v>5724.8</v>
      </c>
      <c r="M12" s="19">
        <v>3356.7</v>
      </c>
      <c r="N12" s="34">
        <f t="shared" si="13"/>
        <v>58211.700000000012</v>
      </c>
      <c r="O12" s="19">
        <v>6127.1</v>
      </c>
      <c r="P12" s="19">
        <v>3504.5</v>
      </c>
      <c r="Q12" s="19">
        <v>5325.4</v>
      </c>
      <c r="R12" s="19">
        <v>13070.5</v>
      </c>
      <c r="S12" s="19">
        <v>3568.4</v>
      </c>
      <c r="T12" s="19">
        <v>4269.1000000000004</v>
      </c>
      <c r="U12" s="19">
        <v>7571.8</v>
      </c>
      <c r="V12" s="19">
        <v>4202.3</v>
      </c>
      <c r="W12" s="19">
        <v>4061.3</v>
      </c>
      <c r="X12" s="19">
        <v>7662.2</v>
      </c>
      <c r="Y12" s="19">
        <v>4857.3</v>
      </c>
      <c r="Z12" s="19">
        <f>SUM(O12:Y12)</f>
        <v>64219.900000000009</v>
      </c>
      <c r="AA12" s="19">
        <f t="shared" si="14"/>
        <v>6008.1999999999971</v>
      </c>
      <c r="AB12" s="20">
        <f t="shared" si="15"/>
        <v>10.32129279852675</v>
      </c>
      <c r="AC12" s="21"/>
      <c r="AD12" s="1"/>
    </row>
    <row r="13" spans="2:30" ht="16.5" customHeight="1">
      <c r="B13" s="18" t="s">
        <v>97</v>
      </c>
      <c r="C13" s="19">
        <v>2173.8000000000002</v>
      </c>
      <c r="D13" s="19">
        <v>1171.7</v>
      </c>
      <c r="E13" s="19">
        <v>1497.9</v>
      </c>
      <c r="F13" s="19">
        <v>2138.5</v>
      </c>
      <c r="G13" s="19">
        <v>1943.1</v>
      </c>
      <c r="H13" s="19">
        <v>1654.9</v>
      </c>
      <c r="I13" s="19">
        <v>1592.1</v>
      </c>
      <c r="J13" s="19">
        <v>2930.5</v>
      </c>
      <c r="K13" s="19">
        <v>1268.5</v>
      </c>
      <c r="L13" s="19">
        <v>1846</v>
      </c>
      <c r="M13" s="19">
        <v>1651</v>
      </c>
      <c r="N13" s="34">
        <f t="shared" si="13"/>
        <v>19868</v>
      </c>
      <c r="O13" s="19">
        <v>4348.1000000000004</v>
      </c>
      <c r="P13" s="19">
        <v>1298.0999999999999</v>
      </c>
      <c r="Q13" s="19">
        <v>2397.1999999999998</v>
      </c>
      <c r="R13" s="19">
        <v>1735.3</v>
      </c>
      <c r="S13" s="19">
        <v>2641.5</v>
      </c>
      <c r="T13" s="19">
        <v>1764.9</v>
      </c>
      <c r="U13" s="19">
        <v>1901.8</v>
      </c>
      <c r="V13" s="19">
        <v>1583.9</v>
      </c>
      <c r="W13" s="19">
        <v>1854.3</v>
      </c>
      <c r="X13" s="19">
        <v>1767.6</v>
      </c>
      <c r="Y13" s="19">
        <v>1584.5</v>
      </c>
      <c r="Z13" s="19">
        <f>SUM(O13:Y13)</f>
        <v>22877.199999999997</v>
      </c>
      <c r="AA13" s="19">
        <f t="shared" si="14"/>
        <v>3009.1999999999971</v>
      </c>
      <c r="AB13" s="20">
        <f t="shared" si="15"/>
        <v>15.145963358163867</v>
      </c>
      <c r="AC13" s="21"/>
    </row>
    <row r="14" spans="2:30" ht="16.5" customHeight="1">
      <c r="B14" s="18" t="s">
        <v>12</v>
      </c>
      <c r="C14" s="19">
        <v>53.7</v>
      </c>
      <c r="D14" s="19">
        <v>58.1</v>
      </c>
      <c r="E14" s="19">
        <v>67.7</v>
      </c>
      <c r="F14" s="19">
        <v>255.9</v>
      </c>
      <c r="G14" s="19">
        <v>78.5</v>
      </c>
      <c r="H14" s="19">
        <v>133</v>
      </c>
      <c r="I14" s="19">
        <v>61.2</v>
      </c>
      <c r="J14" s="19">
        <v>66.599999999999994</v>
      </c>
      <c r="K14" s="19">
        <v>59.4</v>
      </c>
      <c r="L14" s="19">
        <v>57.7</v>
      </c>
      <c r="M14" s="19">
        <v>55.7</v>
      </c>
      <c r="N14" s="34">
        <f t="shared" si="13"/>
        <v>947.50000000000011</v>
      </c>
      <c r="O14" s="19">
        <v>57</v>
      </c>
      <c r="P14" s="19">
        <v>86</v>
      </c>
      <c r="Q14" s="19">
        <v>80.400000000000006</v>
      </c>
      <c r="R14" s="19">
        <v>72.099999999999994</v>
      </c>
      <c r="S14" s="19">
        <v>75</v>
      </c>
      <c r="T14" s="19">
        <v>70.400000000000006</v>
      </c>
      <c r="U14" s="19">
        <v>60.7</v>
      </c>
      <c r="V14" s="19">
        <v>81.900000000000006</v>
      </c>
      <c r="W14" s="19">
        <v>75.7</v>
      </c>
      <c r="X14" s="19">
        <v>67.900000000000006</v>
      </c>
      <c r="Y14" s="19">
        <v>80.3</v>
      </c>
      <c r="Z14" s="19">
        <f>SUM(O14:Y14)</f>
        <v>807.4</v>
      </c>
      <c r="AA14" s="19">
        <f t="shared" si="14"/>
        <v>-140.10000000000014</v>
      </c>
      <c r="AB14" s="20">
        <f t="shared" si="15"/>
        <v>-14.786279683377321</v>
      </c>
      <c r="AC14" s="21"/>
      <c r="AD14" s="1"/>
    </row>
    <row r="15" spans="2:30" ht="16.5" customHeight="1">
      <c r="B15" s="13" t="s">
        <v>13</v>
      </c>
      <c r="C15" s="22">
        <f>+C16+C23</f>
        <v>1148.3</v>
      </c>
      <c r="D15" s="22">
        <f t="shared" ref="C15:M15" si="16">+D16+D23</f>
        <v>1125.1000000000001</v>
      </c>
      <c r="E15" s="22">
        <f t="shared" si="16"/>
        <v>1972.3</v>
      </c>
      <c r="F15" s="22">
        <f t="shared" si="16"/>
        <v>2433.1999999999998</v>
      </c>
      <c r="G15" s="22">
        <f t="shared" si="16"/>
        <v>1485.6</v>
      </c>
      <c r="H15" s="22">
        <f t="shared" si="16"/>
        <v>1385.7</v>
      </c>
      <c r="I15" s="22">
        <f t="shared" si="16"/>
        <v>1625.2000000000003</v>
      </c>
      <c r="J15" s="22">
        <f t="shared" si="16"/>
        <v>1251.2</v>
      </c>
      <c r="K15" s="22">
        <f>+K16+K23</f>
        <v>1632.4999999999998</v>
      </c>
      <c r="L15" s="22">
        <f>+L16+L23</f>
        <v>2390.7999999999997</v>
      </c>
      <c r="M15" s="22">
        <f t="shared" ref="M15" si="17">+M16+M23</f>
        <v>1187.9999999999998</v>
      </c>
      <c r="N15" s="22">
        <f>+N16+N23</f>
        <v>17637.900000000001</v>
      </c>
      <c r="O15" s="22">
        <f t="shared" ref="O15:Z15" si="18">+O16+O23</f>
        <v>1227.3999999999999</v>
      </c>
      <c r="P15" s="22">
        <f t="shared" si="18"/>
        <v>1383.4</v>
      </c>
      <c r="Q15" s="22">
        <f t="shared" si="18"/>
        <v>2022.6999999999998</v>
      </c>
      <c r="R15" s="22">
        <f t="shared" si="18"/>
        <v>2723.7</v>
      </c>
      <c r="S15" s="22">
        <f t="shared" si="18"/>
        <v>1338.7999999999997</v>
      </c>
      <c r="T15" s="22">
        <f t="shared" si="18"/>
        <v>1483.8</v>
      </c>
      <c r="U15" s="22">
        <f t="shared" si="18"/>
        <v>1491.3999999999999</v>
      </c>
      <c r="V15" s="22">
        <f t="shared" si="18"/>
        <v>1335.8999999999999</v>
      </c>
      <c r="W15" s="22">
        <f>+W16+W23</f>
        <v>1972.8</v>
      </c>
      <c r="X15" s="22">
        <f>+X16+X23</f>
        <v>2415.5000000000005</v>
      </c>
      <c r="Y15" s="22">
        <f t="shared" si="18"/>
        <v>1461.5</v>
      </c>
      <c r="Z15" s="22">
        <f t="shared" si="18"/>
        <v>18856.899999999998</v>
      </c>
      <c r="AA15" s="22">
        <f t="shared" si="14"/>
        <v>1218.9999999999964</v>
      </c>
      <c r="AB15" s="23">
        <f t="shared" si="15"/>
        <v>6.9112536072888284</v>
      </c>
      <c r="AC15" s="7"/>
      <c r="AD15" s="1"/>
    </row>
    <row r="16" spans="2:30" ht="16.5" customHeight="1">
      <c r="B16" s="24" t="s">
        <v>14</v>
      </c>
      <c r="C16" s="22">
        <f>SUM(C17:C22)</f>
        <v>1106.7</v>
      </c>
      <c r="D16" s="22">
        <f t="shared" ref="C16:M16" si="19">SUM(D17:D22)</f>
        <v>1073.9000000000001</v>
      </c>
      <c r="E16" s="22">
        <f t="shared" si="19"/>
        <v>1899.7</v>
      </c>
      <c r="F16" s="22">
        <f t="shared" si="19"/>
        <v>2378</v>
      </c>
      <c r="G16" s="22">
        <f t="shared" si="19"/>
        <v>1429.5</v>
      </c>
      <c r="H16" s="22">
        <f t="shared" si="19"/>
        <v>1319.2</v>
      </c>
      <c r="I16" s="22">
        <f t="shared" si="19"/>
        <v>1569.8000000000002</v>
      </c>
      <c r="J16" s="22">
        <f t="shared" si="19"/>
        <v>1202.8</v>
      </c>
      <c r="K16" s="22">
        <f>SUM(K17:K22)</f>
        <v>1567.7999999999997</v>
      </c>
      <c r="L16" s="22">
        <f>SUM(L17:L22)</f>
        <v>2325.9999999999995</v>
      </c>
      <c r="M16" s="22">
        <f t="shared" ref="M16" si="20">SUM(M17:M22)</f>
        <v>1125.6999999999998</v>
      </c>
      <c r="N16" s="22">
        <f>SUM(N17:N22)</f>
        <v>16999.100000000002</v>
      </c>
      <c r="O16" s="22">
        <f t="shared" ref="O16:Z16" si="21">SUM(O17:O22)</f>
        <v>1189.3</v>
      </c>
      <c r="P16" s="22">
        <f t="shared" si="21"/>
        <v>1331.7</v>
      </c>
      <c r="Q16" s="22">
        <f t="shared" si="21"/>
        <v>1960.4999999999998</v>
      </c>
      <c r="R16" s="22">
        <f t="shared" si="21"/>
        <v>2656.7</v>
      </c>
      <c r="S16" s="22">
        <f t="shared" si="21"/>
        <v>1255.2999999999997</v>
      </c>
      <c r="T16" s="22">
        <f t="shared" si="21"/>
        <v>1406.1</v>
      </c>
      <c r="U16" s="22">
        <f t="shared" si="21"/>
        <v>1431.8999999999999</v>
      </c>
      <c r="V16" s="22">
        <f t="shared" si="21"/>
        <v>1268.5999999999999</v>
      </c>
      <c r="W16" s="22">
        <f>SUM(W17:W22)</f>
        <v>1876.7</v>
      </c>
      <c r="X16" s="22">
        <f>SUM(X17:X22)</f>
        <v>2328.0000000000005</v>
      </c>
      <c r="Y16" s="22">
        <f t="shared" si="21"/>
        <v>1361.8</v>
      </c>
      <c r="Z16" s="22">
        <f t="shared" si="21"/>
        <v>18066.599999999999</v>
      </c>
      <c r="AA16" s="22">
        <f t="shared" si="14"/>
        <v>1067.4999999999964</v>
      </c>
      <c r="AB16" s="23">
        <f t="shared" si="15"/>
        <v>6.2797442217528952</v>
      </c>
      <c r="AC16" s="7"/>
      <c r="AD16" s="1"/>
    </row>
    <row r="17" spans="1:30" ht="16.5" customHeight="1">
      <c r="B17" s="25" t="s">
        <v>98</v>
      </c>
      <c r="C17" s="26">
        <v>38.200000000000003</v>
      </c>
      <c r="D17" s="26">
        <v>130.30000000000001</v>
      </c>
      <c r="E17" s="26">
        <v>562.9</v>
      </c>
      <c r="F17" s="26">
        <v>82.4</v>
      </c>
      <c r="G17" s="26">
        <v>75.900000000000006</v>
      </c>
      <c r="H17" s="26">
        <v>68</v>
      </c>
      <c r="I17" s="26">
        <v>57.2</v>
      </c>
      <c r="J17" s="26">
        <v>91.7</v>
      </c>
      <c r="K17" s="26">
        <v>480.7</v>
      </c>
      <c r="L17" s="26">
        <v>68.3</v>
      </c>
      <c r="M17" s="26">
        <v>49.5</v>
      </c>
      <c r="N17" s="19">
        <f t="shared" ref="N17:N23" si="22">SUM(C17:M17)</f>
        <v>1705.1</v>
      </c>
      <c r="O17" s="104">
        <v>47.4</v>
      </c>
      <c r="P17" s="26">
        <v>142.19999999999999</v>
      </c>
      <c r="Q17" s="26">
        <v>588.4</v>
      </c>
      <c r="R17" s="119">
        <v>98.8</v>
      </c>
      <c r="S17" s="119">
        <v>63.2</v>
      </c>
      <c r="T17" s="119">
        <v>58.5</v>
      </c>
      <c r="U17" s="119">
        <v>51.5</v>
      </c>
      <c r="V17" s="119">
        <v>101.7</v>
      </c>
      <c r="W17" s="119">
        <v>534.1</v>
      </c>
      <c r="X17" s="119">
        <v>72.900000000000006</v>
      </c>
      <c r="Y17" s="119">
        <v>59.6</v>
      </c>
      <c r="Z17" s="19">
        <f t="shared" ref="Z17:Z23" si="23">SUM(O17:Y17)</f>
        <v>1818.3000000000002</v>
      </c>
      <c r="AA17" s="19">
        <f t="shared" si="14"/>
        <v>113.20000000000027</v>
      </c>
      <c r="AB17" s="20">
        <f t="shared" si="15"/>
        <v>6.6389068089848262</v>
      </c>
      <c r="AC17" s="7"/>
      <c r="AD17" s="1"/>
    </row>
    <row r="18" spans="1:30" ht="16.5" customHeight="1">
      <c r="B18" s="25" t="s">
        <v>15</v>
      </c>
      <c r="C18" s="26">
        <v>137.80000000000001</v>
      </c>
      <c r="D18" s="26">
        <v>50.9</v>
      </c>
      <c r="E18" s="26">
        <v>112.6</v>
      </c>
      <c r="F18" s="26">
        <v>1253.2</v>
      </c>
      <c r="G18" s="26">
        <v>140.5</v>
      </c>
      <c r="H18" s="26">
        <v>142.9</v>
      </c>
      <c r="I18" s="26">
        <v>168.3</v>
      </c>
      <c r="J18" s="26">
        <v>78.099999999999994</v>
      </c>
      <c r="K18" s="26">
        <v>103.1</v>
      </c>
      <c r="L18" s="26">
        <v>1062.4000000000001</v>
      </c>
      <c r="M18" s="26">
        <v>103.9</v>
      </c>
      <c r="N18" s="19">
        <f t="shared" si="22"/>
        <v>3353.7000000000003</v>
      </c>
      <c r="O18" s="104">
        <v>112.2</v>
      </c>
      <c r="P18" s="26">
        <v>72.3</v>
      </c>
      <c r="Q18" s="26">
        <v>107.4</v>
      </c>
      <c r="R18" s="119">
        <v>1305</v>
      </c>
      <c r="S18" s="119">
        <v>135.5</v>
      </c>
      <c r="T18" s="119">
        <v>133.19999999999999</v>
      </c>
      <c r="U18" s="119">
        <v>141.19999999999999</v>
      </c>
      <c r="V18" s="119">
        <v>85.4</v>
      </c>
      <c r="W18" s="119">
        <v>112.2</v>
      </c>
      <c r="X18" s="119">
        <v>1131.4000000000001</v>
      </c>
      <c r="Y18" s="119">
        <v>123.9</v>
      </c>
      <c r="Z18" s="19">
        <f t="shared" si="23"/>
        <v>3459.7000000000003</v>
      </c>
      <c r="AA18" s="19">
        <f t="shared" si="14"/>
        <v>106</v>
      </c>
      <c r="AB18" s="20">
        <f t="shared" si="15"/>
        <v>3.160688195127769</v>
      </c>
      <c r="AC18" s="7"/>
      <c r="AD18" s="1"/>
    </row>
    <row r="19" spans="1:30" ht="16.5" customHeight="1">
      <c r="B19" s="25" t="s">
        <v>16</v>
      </c>
      <c r="C19" s="26">
        <v>283.10000000000002</v>
      </c>
      <c r="D19" s="26">
        <v>407.8</v>
      </c>
      <c r="E19" s="26">
        <v>437.2</v>
      </c>
      <c r="F19" s="26">
        <v>374.5</v>
      </c>
      <c r="G19" s="26">
        <v>434.3</v>
      </c>
      <c r="H19" s="26">
        <v>486</v>
      </c>
      <c r="I19" s="26">
        <v>574.4</v>
      </c>
      <c r="J19" s="26">
        <v>462.5</v>
      </c>
      <c r="K19" s="26">
        <v>444.4</v>
      </c>
      <c r="L19" s="26">
        <v>447.3</v>
      </c>
      <c r="M19" s="26">
        <v>382.4</v>
      </c>
      <c r="N19" s="19">
        <f t="shared" si="22"/>
        <v>4733.8999999999996</v>
      </c>
      <c r="O19" s="104">
        <v>390.7</v>
      </c>
      <c r="P19" s="26">
        <v>476.4</v>
      </c>
      <c r="Q19" s="26">
        <v>574.79999999999995</v>
      </c>
      <c r="R19" s="119">
        <v>462</v>
      </c>
      <c r="S19" s="119">
        <v>394.4</v>
      </c>
      <c r="T19" s="119">
        <v>487.1</v>
      </c>
      <c r="U19" s="119">
        <v>468.8</v>
      </c>
      <c r="V19" s="119">
        <v>422.7</v>
      </c>
      <c r="W19" s="119">
        <v>452.9</v>
      </c>
      <c r="X19" s="119">
        <v>504.3</v>
      </c>
      <c r="Y19" s="119">
        <v>501.2</v>
      </c>
      <c r="Z19" s="19">
        <f t="shared" si="23"/>
        <v>5135.2999999999993</v>
      </c>
      <c r="AA19" s="19">
        <f t="shared" si="14"/>
        <v>401.39999999999964</v>
      </c>
      <c r="AB19" s="20">
        <f t="shared" si="15"/>
        <v>8.4792665666786302</v>
      </c>
      <c r="AC19" s="7"/>
      <c r="AD19" s="1"/>
    </row>
    <row r="20" spans="1:30" ht="16.5" customHeight="1">
      <c r="A20" s="1"/>
      <c r="B20" s="27" t="s">
        <v>17</v>
      </c>
      <c r="C20" s="26">
        <v>81.099999999999994</v>
      </c>
      <c r="D20" s="26">
        <v>77.7</v>
      </c>
      <c r="E20" s="26">
        <v>89.5</v>
      </c>
      <c r="F20" s="26">
        <v>78.5</v>
      </c>
      <c r="G20" s="26">
        <v>78.400000000000006</v>
      </c>
      <c r="H20" s="26">
        <v>76.400000000000006</v>
      </c>
      <c r="I20" s="26">
        <v>75.599999999999994</v>
      </c>
      <c r="J20" s="26">
        <v>75.599999999999994</v>
      </c>
      <c r="K20" s="26">
        <v>68.5</v>
      </c>
      <c r="L20" s="26">
        <v>81.099999999999994</v>
      </c>
      <c r="M20" s="26">
        <v>77.8</v>
      </c>
      <c r="N20" s="19">
        <f t="shared" si="22"/>
        <v>860.2</v>
      </c>
      <c r="O20" s="19">
        <v>76.900000000000006</v>
      </c>
      <c r="P20" s="26">
        <v>92.5</v>
      </c>
      <c r="Q20" s="26">
        <v>87.2</v>
      </c>
      <c r="R20" s="26">
        <v>87.3</v>
      </c>
      <c r="S20" s="26">
        <v>79.5</v>
      </c>
      <c r="T20" s="26">
        <v>85.8</v>
      </c>
      <c r="U20" s="26">
        <v>84.5</v>
      </c>
      <c r="V20" s="26">
        <v>86.3</v>
      </c>
      <c r="W20" s="26">
        <v>81.7</v>
      </c>
      <c r="X20" s="26">
        <v>76.400000000000006</v>
      </c>
      <c r="Y20" s="26">
        <v>79.5</v>
      </c>
      <c r="Z20" s="19">
        <f t="shared" si="23"/>
        <v>917.6</v>
      </c>
      <c r="AA20" s="19">
        <f t="shared" si="14"/>
        <v>57.399999999999977</v>
      </c>
      <c r="AB20" s="20">
        <f t="shared" si="15"/>
        <v>6.6728667751685622</v>
      </c>
      <c r="AC20" s="7"/>
      <c r="AD20" s="1"/>
    </row>
    <row r="21" spans="1:30" ht="16.5" customHeight="1">
      <c r="B21" s="25" t="s">
        <v>18</v>
      </c>
      <c r="C21" s="26">
        <v>502</v>
      </c>
      <c r="D21" s="26">
        <v>345.8</v>
      </c>
      <c r="E21" s="26">
        <v>558.29999999999995</v>
      </c>
      <c r="F21" s="26">
        <v>431.4</v>
      </c>
      <c r="G21" s="26">
        <v>571.1</v>
      </c>
      <c r="H21" s="26">
        <v>458</v>
      </c>
      <c r="I21" s="26">
        <v>616.9</v>
      </c>
      <c r="J21" s="26">
        <v>440.2</v>
      </c>
      <c r="K21" s="26">
        <v>420.1</v>
      </c>
      <c r="L21" s="26">
        <v>585.79999999999995</v>
      </c>
      <c r="M21" s="26">
        <v>454.6</v>
      </c>
      <c r="N21" s="19">
        <f t="shared" si="22"/>
        <v>5384.2000000000007</v>
      </c>
      <c r="O21" s="19">
        <v>524.79999999999995</v>
      </c>
      <c r="P21" s="26">
        <v>481.9</v>
      </c>
      <c r="Q21" s="26">
        <v>479.9</v>
      </c>
      <c r="R21" s="26">
        <v>599.79999999999995</v>
      </c>
      <c r="S21" s="26">
        <v>496.1</v>
      </c>
      <c r="T21" s="26">
        <v>500.6</v>
      </c>
      <c r="U21" s="26">
        <v>622.6</v>
      </c>
      <c r="V21" s="119">
        <v>495.7</v>
      </c>
      <c r="W21" s="119">
        <v>622.70000000000005</v>
      </c>
      <c r="X21" s="119">
        <v>489.6</v>
      </c>
      <c r="Y21" s="119">
        <v>505</v>
      </c>
      <c r="Z21" s="19">
        <f t="shared" si="23"/>
        <v>5818.7</v>
      </c>
      <c r="AA21" s="19">
        <f t="shared" si="14"/>
        <v>434.49999999999909</v>
      </c>
      <c r="AB21" s="20">
        <f t="shared" si="15"/>
        <v>8.0699082500649872</v>
      </c>
      <c r="AC21" s="7"/>
      <c r="AD21" s="1"/>
    </row>
    <row r="22" spans="1:30" ht="16.5" customHeight="1">
      <c r="B22" s="27" t="s">
        <v>19</v>
      </c>
      <c r="C22" s="26">
        <v>64.5</v>
      </c>
      <c r="D22" s="26">
        <v>61.4</v>
      </c>
      <c r="E22" s="26">
        <v>139.19999999999999</v>
      </c>
      <c r="F22" s="26">
        <v>158</v>
      </c>
      <c r="G22" s="26">
        <v>129.30000000000001</v>
      </c>
      <c r="H22" s="26">
        <v>87.9</v>
      </c>
      <c r="I22" s="26">
        <v>77.400000000000006</v>
      </c>
      <c r="J22" s="26">
        <v>54.7</v>
      </c>
      <c r="K22" s="26">
        <v>51</v>
      </c>
      <c r="L22" s="26">
        <v>81.099999999999994</v>
      </c>
      <c r="M22" s="26">
        <v>57.5</v>
      </c>
      <c r="N22" s="19">
        <f t="shared" si="22"/>
        <v>962.00000000000011</v>
      </c>
      <c r="O22" s="19">
        <v>37.299999999999997</v>
      </c>
      <c r="P22" s="26">
        <v>66.400000000000006</v>
      </c>
      <c r="Q22" s="26">
        <v>122.8</v>
      </c>
      <c r="R22" s="26">
        <v>103.8</v>
      </c>
      <c r="S22" s="26">
        <v>86.6</v>
      </c>
      <c r="T22" s="26">
        <v>140.9</v>
      </c>
      <c r="U22" s="26">
        <v>63.3</v>
      </c>
      <c r="V22" s="26">
        <v>76.8</v>
      </c>
      <c r="W22" s="26">
        <v>73.099999999999994</v>
      </c>
      <c r="X22" s="26">
        <v>53.4</v>
      </c>
      <c r="Y22" s="26">
        <v>92.6</v>
      </c>
      <c r="Z22" s="19">
        <f t="shared" si="23"/>
        <v>916.99999999999989</v>
      </c>
      <c r="AA22" s="19">
        <f t="shared" si="14"/>
        <v>-45.000000000000227</v>
      </c>
      <c r="AB22" s="20">
        <f t="shared" si="15"/>
        <v>-4.6777546777547006</v>
      </c>
      <c r="AD22" s="1"/>
    </row>
    <row r="23" spans="1:30" ht="16.5" customHeight="1">
      <c r="B23" s="24" t="s">
        <v>20</v>
      </c>
      <c r="C23" s="28">
        <v>41.6</v>
      </c>
      <c r="D23" s="28">
        <v>51.2</v>
      </c>
      <c r="E23" s="28">
        <v>72.599999999999994</v>
      </c>
      <c r="F23" s="28">
        <v>55.2</v>
      </c>
      <c r="G23" s="28">
        <v>56.1</v>
      </c>
      <c r="H23" s="28">
        <v>66.5</v>
      </c>
      <c r="I23" s="28">
        <v>55.4</v>
      </c>
      <c r="J23" s="28">
        <v>48.4</v>
      </c>
      <c r="K23" s="28">
        <v>64.7</v>
      </c>
      <c r="L23" s="28">
        <v>64.8</v>
      </c>
      <c r="M23" s="28">
        <v>62.3</v>
      </c>
      <c r="N23" s="15">
        <f t="shared" si="22"/>
        <v>638.79999999999995</v>
      </c>
      <c r="O23" s="15">
        <v>38.1</v>
      </c>
      <c r="P23" s="28">
        <v>51.7</v>
      </c>
      <c r="Q23" s="28">
        <v>62.2</v>
      </c>
      <c r="R23" s="28">
        <v>67</v>
      </c>
      <c r="S23" s="28">
        <v>83.5</v>
      </c>
      <c r="T23" s="28">
        <v>77.7</v>
      </c>
      <c r="U23" s="28">
        <v>59.5</v>
      </c>
      <c r="V23" s="28">
        <v>67.3</v>
      </c>
      <c r="W23" s="28">
        <v>96.1</v>
      </c>
      <c r="X23" s="28">
        <v>87.5</v>
      </c>
      <c r="Y23" s="28">
        <v>99.7</v>
      </c>
      <c r="Z23" s="15">
        <f t="shared" si="23"/>
        <v>790.30000000000007</v>
      </c>
      <c r="AA23" s="15">
        <f t="shared" si="14"/>
        <v>151.50000000000011</v>
      </c>
      <c r="AB23" s="16">
        <f t="shared" si="15"/>
        <v>23.716343143393885</v>
      </c>
      <c r="AD23" s="1"/>
    </row>
    <row r="24" spans="1:30" ht="16.5" customHeight="1">
      <c r="B24" s="14" t="s">
        <v>21</v>
      </c>
      <c r="C24" s="15">
        <f t="shared" ref="C24:Y24" si="24">+C25+C28+C36+C42</f>
        <v>22417.4</v>
      </c>
      <c r="D24" s="15">
        <f t="shared" si="24"/>
        <v>18058.5</v>
      </c>
      <c r="E24" s="15">
        <f t="shared" si="24"/>
        <v>18745.100000000002</v>
      </c>
      <c r="F24" s="15">
        <f t="shared" si="24"/>
        <v>20052.400000000001</v>
      </c>
      <c r="G24" s="15">
        <f t="shared" si="24"/>
        <v>19215.599999999999</v>
      </c>
      <c r="H24" s="15">
        <f t="shared" si="24"/>
        <v>19313.599999999999</v>
      </c>
      <c r="I24" s="15">
        <f t="shared" si="24"/>
        <v>20511.400000000001</v>
      </c>
      <c r="J24" s="15">
        <f t="shared" si="24"/>
        <v>19844.500000000004</v>
      </c>
      <c r="K24" s="15">
        <f>+K25+K28+K36+K42</f>
        <v>19835.899999999998</v>
      </c>
      <c r="L24" s="15">
        <f>+L25+L28+L36+L42</f>
        <v>21015.200000000001</v>
      </c>
      <c r="M24" s="15">
        <f t="shared" ref="M24" si="25">+M25+M28+M36+M42</f>
        <v>20585.899999999998</v>
      </c>
      <c r="N24" s="15">
        <f t="shared" si="24"/>
        <v>219595.50000000003</v>
      </c>
      <c r="O24" s="15">
        <f t="shared" si="24"/>
        <v>22129.600000000002</v>
      </c>
      <c r="P24" s="15">
        <f t="shared" si="24"/>
        <v>19591.500000000004</v>
      </c>
      <c r="Q24" s="15">
        <f t="shared" si="24"/>
        <v>21328.9</v>
      </c>
      <c r="R24" s="15">
        <f t="shared" si="24"/>
        <v>20863.100000000002</v>
      </c>
      <c r="S24" s="15">
        <f t="shared" si="24"/>
        <v>20533.900000000001</v>
      </c>
      <c r="T24" s="15">
        <f t="shared" si="24"/>
        <v>22174.800000000003</v>
      </c>
      <c r="U24" s="15">
        <f t="shared" si="24"/>
        <v>20297.8</v>
      </c>
      <c r="V24" s="15">
        <f t="shared" si="24"/>
        <v>21993.7</v>
      </c>
      <c r="W24" s="15">
        <f>+W25+W28+W36+W42</f>
        <v>22442.3</v>
      </c>
      <c r="X24" s="15">
        <f>+X25+X28+X36+X42</f>
        <v>22111.5</v>
      </c>
      <c r="Y24" s="15">
        <f t="shared" si="24"/>
        <v>22589.200000000001</v>
      </c>
      <c r="Z24" s="15">
        <f t="shared" ref="Z24" si="26">+Z25+Z28+Z36+Z42</f>
        <v>236056.3</v>
      </c>
      <c r="AA24" s="15">
        <f t="shared" si="14"/>
        <v>16460.799999999959</v>
      </c>
      <c r="AB24" s="16">
        <f t="shared" si="15"/>
        <v>7.4959641704861708</v>
      </c>
      <c r="AC24" s="7"/>
      <c r="AD24" s="1"/>
    </row>
    <row r="25" spans="1:30" ht="16.5" customHeight="1">
      <c r="B25" s="29" t="s">
        <v>22</v>
      </c>
      <c r="C25" s="15">
        <f t="shared" ref="C25:Y25" si="27">+C26+C27</f>
        <v>12832.2</v>
      </c>
      <c r="D25" s="15">
        <f t="shared" si="27"/>
        <v>11123.9</v>
      </c>
      <c r="E25" s="15">
        <f t="shared" si="27"/>
        <v>11973</v>
      </c>
      <c r="F25" s="15">
        <f t="shared" si="27"/>
        <v>11892.7</v>
      </c>
      <c r="G25" s="15">
        <f t="shared" si="27"/>
        <v>11921.9</v>
      </c>
      <c r="H25" s="15">
        <f t="shared" si="27"/>
        <v>11935.8</v>
      </c>
      <c r="I25" s="15">
        <f t="shared" si="27"/>
        <v>12315.2</v>
      </c>
      <c r="J25" s="15">
        <f t="shared" si="27"/>
        <v>12330.7</v>
      </c>
      <c r="K25" s="15">
        <f>+K26+K27</f>
        <v>12484.9</v>
      </c>
      <c r="L25" s="15">
        <f>+L26+L27</f>
        <v>12358.9</v>
      </c>
      <c r="M25" s="15">
        <f t="shared" ref="M25" si="28">+M26+M27</f>
        <v>12690.3</v>
      </c>
      <c r="N25" s="15">
        <f t="shared" si="27"/>
        <v>133859.5</v>
      </c>
      <c r="O25" s="15">
        <f t="shared" si="27"/>
        <v>13091.2</v>
      </c>
      <c r="P25" s="15">
        <f t="shared" si="27"/>
        <v>12228.400000000001</v>
      </c>
      <c r="Q25" s="15">
        <f t="shared" si="27"/>
        <v>13195.5</v>
      </c>
      <c r="R25" s="15">
        <f t="shared" si="27"/>
        <v>13082.7</v>
      </c>
      <c r="S25" s="15">
        <f t="shared" si="27"/>
        <v>13189.8</v>
      </c>
      <c r="T25" s="15">
        <f t="shared" si="27"/>
        <v>13317.1</v>
      </c>
      <c r="U25" s="15">
        <f t="shared" si="27"/>
        <v>12764.9</v>
      </c>
      <c r="V25" s="15">
        <f t="shared" si="27"/>
        <v>13888.8</v>
      </c>
      <c r="W25" s="15">
        <f>+W26+W27</f>
        <v>13443.7</v>
      </c>
      <c r="X25" s="15">
        <f>+X26+X27</f>
        <v>13372.5</v>
      </c>
      <c r="Y25" s="15">
        <f t="shared" si="27"/>
        <v>13594.900000000001</v>
      </c>
      <c r="Z25" s="15">
        <f t="shared" ref="Z25" si="29">+Z26+Z27</f>
        <v>145169.5</v>
      </c>
      <c r="AA25" s="15">
        <f t="shared" si="14"/>
        <v>11310</v>
      </c>
      <c r="AB25" s="16">
        <f t="shared" si="15"/>
        <v>8.4491575121676092</v>
      </c>
      <c r="AC25" s="7"/>
      <c r="AD25" s="1"/>
    </row>
    <row r="26" spans="1:30" ht="16.5" customHeight="1">
      <c r="B26" s="30" t="s">
        <v>23</v>
      </c>
      <c r="C26" s="19">
        <v>8533</v>
      </c>
      <c r="D26" s="19">
        <v>6895.2</v>
      </c>
      <c r="E26" s="104">
        <v>6908.6</v>
      </c>
      <c r="F26" s="19">
        <v>7267.1</v>
      </c>
      <c r="G26" s="19">
        <v>6848.9</v>
      </c>
      <c r="H26" s="19">
        <v>6875.3</v>
      </c>
      <c r="I26" s="19">
        <v>6954.1</v>
      </c>
      <c r="J26" s="19">
        <v>7273.3</v>
      </c>
      <c r="K26" s="19">
        <v>6947</v>
      </c>
      <c r="L26" s="19">
        <v>6470.5</v>
      </c>
      <c r="M26" s="19">
        <v>6820.5</v>
      </c>
      <c r="N26" s="19">
        <f>SUM(C26:M26)</f>
        <v>77793.5</v>
      </c>
      <c r="O26" s="19">
        <v>8685.5</v>
      </c>
      <c r="P26" s="19">
        <v>7325.1</v>
      </c>
      <c r="Q26" s="19">
        <v>7623.7</v>
      </c>
      <c r="R26" s="19">
        <v>7919.4</v>
      </c>
      <c r="S26" s="19">
        <v>7731.1</v>
      </c>
      <c r="T26" s="19">
        <v>7791.1</v>
      </c>
      <c r="U26" s="19">
        <v>7539</v>
      </c>
      <c r="V26" s="19">
        <v>7857.5</v>
      </c>
      <c r="W26" s="19">
        <v>7563.6</v>
      </c>
      <c r="X26" s="19">
        <v>7092.1</v>
      </c>
      <c r="Y26" s="19">
        <v>7076.3</v>
      </c>
      <c r="Z26" s="19">
        <f>SUM(O26:Y26)</f>
        <v>84204.400000000009</v>
      </c>
      <c r="AA26" s="19">
        <v>6410.9000000000087</v>
      </c>
      <c r="AB26" s="20">
        <v>8.2409198711974767</v>
      </c>
      <c r="AC26" s="31"/>
      <c r="AD26" s="1"/>
    </row>
    <row r="27" spans="1:30" ht="16.5" customHeight="1">
      <c r="B27" s="30" t="s">
        <v>24</v>
      </c>
      <c r="C27" s="19">
        <v>4299.2</v>
      </c>
      <c r="D27" s="19">
        <v>4228.7</v>
      </c>
      <c r="E27" s="19">
        <v>5064.3999999999996</v>
      </c>
      <c r="F27" s="19">
        <v>4625.6000000000004</v>
      </c>
      <c r="G27" s="19">
        <v>5073</v>
      </c>
      <c r="H27" s="19">
        <v>5060.5</v>
      </c>
      <c r="I27" s="19">
        <v>5361.1</v>
      </c>
      <c r="J27" s="19">
        <v>5057.3999999999996</v>
      </c>
      <c r="K27" s="19">
        <v>5537.9</v>
      </c>
      <c r="L27" s="19">
        <v>5888.4</v>
      </c>
      <c r="M27" s="19">
        <v>5869.8</v>
      </c>
      <c r="N27" s="19">
        <f>SUM(C27:M27)</f>
        <v>56066.000000000007</v>
      </c>
      <c r="O27" s="19">
        <v>4405.7</v>
      </c>
      <c r="P27" s="19">
        <v>4903.3</v>
      </c>
      <c r="Q27" s="19">
        <v>5571.8</v>
      </c>
      <c r="R27" s="19">
        <v>5163.3</v>
      </c>
      <c r="S27" s="19">
        <v>5458.7</v>
      </c>
      <c r="T27" s="19">
        <v>5526</v>
      </c>
      <c r="U27" s="19">
        <v>5225.8999999999996</v>
      </c>
      <c r="V27" s="19">
        <v>6031.3</v>
      </c>
      <c r="W27" s="19">
        <v>5880.1</v>
      </c>
      <c r="X27" s="19">
        <v>6280.4</v>
      </c>
      <c r="Y27" s="19">
        <v>6518.6</v>
      </c>
      <c r="Z27" s="19">
        <f>SUM(O27:Y27)</f>
        <v>60965.1</v>
      </c>
      <c r="AA27" s="19">
        <v>4899.0999999999913</v>
      </c>
      <c r="AB27" s="20">
        <v>8.7380943887560925</v>
      </c>
      <c r="AD27" s="1"/>
    </row>
    <row r="28" spans="1:30" ht="16.5" customHeight="1">
      <c r="B28" s="32" t="s">
        <v>25</v>
      </c>
      <c r="C28" s="15">
        <f t="shared" ref="C28:Z28" si="30">SUM(C29:C35)</f>
        <v>8494.5</v>
      </c>
      <c r="D28" s="15">
        <f t="shared" si="30"/>
        <v>5978.8</v>
      </c>
      <c r="E28" s="15">
        <f t="shared" si="30"/>
        <v>5762.9</v>
      </c>
      <c r="F28" s="15">
        <f t="shared" si="30"/>
        <v>7506.9</v>
      </c>
      <c r="G28" s="15">
        <f t="shared" si="30"/>
        <v>6539.2000000000007</v>
      </c>
      <c r="H28" s="15">
        <f t="shared" si="30"/>
        <v>6653</v>
      </c>
      <c r="I28" s="15">
        <f t="shared" si="30"/>
        <v>7428.6</v>
      </c>
      <c r="J28" s="15">
        <f t="shared" si="30"/>
        <v>6714.4000000000005</v>
      </c>
      <c r="K28" s="15">
        <f>SUM(K29:K35)</f>
        <v>6669.7</v>
      </c>
      <c r="L28" s="15">
        <f>SUM(L29:L35)</f>
        <v>7670.6000000000013</v>
      </c>
      <c r="M28" s="15">
        <f t="shared" ref="M28" si="31">SUM(M29:M35)</f>
        <v>6884.7999999999984</v>
      </c>
      <c r="N28" s="15">
        <f t="shared" si="30"/>
        <v>76303.400000000009</v>
      </c>
      <c r="O28" s="15">
        <f t="shared" si="30"/>
        <v>7736.6</v>
      </c>
      <c r="P28" s="15">
        <f t="shared" si="30"/>
        <v>6158.4000000000015</v>
      </c>
      <c r="Q28" s="15">
        <f t="shared" si="30"/>
        <v>7086.4999999999991</v>
      </c>
      <c r="R28" s="15">
        <f t="shared" si="30"/>
        <v>6872.2000000000007</v>
      </c>
      <c r="S28" s="15">
        <f t="shared" si="30"/>
        <v>6504.0000000000009</v>
      </c>
      <c r="T28" s="15">
        <f t="shared" si="30"/>
        <v>7960.2999999999993</v>
      </c>
      <c r="U28" s="15">
        <f t="shared" si="30"/>
        <v>6673.5</v>
      </c>
      <c r="V28" s="15">
        <f t="shared" si="30"/>
        <v>7181.7000000000007</v>
      </c>
      <c r="W28" s="15">
        <f>SUM(W29:W35)</f>
        <v>8046.8</v>
      </c>
      <c r="X28" s="15">
        <f>SUM(X29:X35)</f>
        <v>7574.5</v>
      </c>
      <c r="Y28" s="15">
        <f t="shared" si="30"/>
        <v>7545.8</v>
      </c>
      <c r="Z28" s="15">
        <f t="shared" si="30"/>
        <v>79340.3</v>
      </c>
      <c r="AA28" s="15">
        <f t="shared" ref="AA28" si="32">+Z28-N28</f>
        <v>3036.8999999999942</v>
      </c>
      <c r="AB28" s="16">
        <f t="shared" ref="AB28" si="33">+AA28/N28*100</f>
        <v>3.9800323445613088</v>
      </c>
      <c r="AC28" s="31"/>
      <c r="AD28" s="1"/>
    </row>
    <row r="29" spans="1:30" ht="16.5" customHeight="1">
      <c r="B29" s="30" t="s">
        <v>26</v>
      </c>
      <c r="C29" s="19">
        <v>2737.3</v>
      </c>
      <c r="D29" s="19">
        <v>2361.6</v>
      </c>
      <c r="E29" s="19">
        <v>2213.1999999999998</v>
      </c>
      <c r="F29" s="19">
        <v>2841.2</v>
      </c>
      <c r="G29" s="19">
        <v>2224.4</v>
      </c>
      <c r="H29" s="19">
        <v>2240</v>
      </c>
      <c r="I29" s="19">
        <v>2778.6</v>
      </c>
      <c r="J29" s="19">
        <v>2197.3000000000002</v>
      </c>
      <c r="K29" s="19">
        <v>2298.4</v>
      </c>
      <c r="L29" s="19">
        <v>2842.4</v>
      </c>
      <c r="M29" s="19">
        <v>2286.4</v>
      </c>
      <c r="N29" s="19">
        <f t="shared" ref="N29:N35" si="34">SUM(C29:M29)</f>
        <v>27020.800000000003</v>
      </c>
      <c r="O29" s="104">
        <v>2339.9</v>
      </c>
      <c r="P29" s="104">
        <v>2467.1</v>
      </c>
      <c r="Q29" s="19">
        <v>3197.7</v>
      </c>
      <c r="R29" s="19">
        <v>2569.1</v>
      </c>
      <c r="S29" s="19">
        <v>2513.6</v>
      </c>
      <c r="T29" s="19">
        <v>3033.3</v>
      </c>
      <c r="U29" s="19">
        <v>2383.1999999999998</v>
      </c>
      <c r="V29" s="19">
        <v>2617.9</v>
      </c>
      <c r="W29" s="19">
        <v>3111</v>
      </c>
      <c r="X29" s="19">
        <v>2581.5</v>
      </c>
      <c r="Y29" s="19">
        <v>2312.1</v>
      </c>
      <c r="Z29" s="19">
        <f t="shared" ref="Z29:Z35" si="35">SUM(O29:Y29)</f>
        <v>29126.400000000001</v>
      </c>
      <c r="AA29" s="19">
        <v>2105.5999999999985</v>
      </c>
      <c r="AB29" s="20">
        <v>7.7925153955471282</v>
      </c>
      <c r="AC29" s="17"/>
      <c r="AD29" s="1"/>
    </row>
    <row r="30" spans="1:30" ht="16.5" customHeight="1">
      <c r="B30" s="30" t="s">
        <v>27</v>
      </c>
      <c r="C30" s="19">
        <v>1190.3</v>
      </c>
      <c r="D30" s="19">
        <v>975.3</v>
      </c>
      <c r="E30" s="19">
        <v>1009.2</v>
      </c>
      <c r="F30" s="19">
        <v>1303.5999999999999</v>
      </c>
      <c r="G30" s="19">
        <v>1228.5999999999999</v>
      </c>
      <c r="H30" s="19">
        <v>1101.2</v>
      </c>
      <c r="I30" s="19">
        <v>1363</v>
      </c>
      <c r="J30" s="19">
        <v>1007.3</v>
      </c>
      <c r="K30" s="19">
        <v>996.4</v>
      </c>
      <c r="L30" s="19">
        <v>1109.7</v>
      </c>
      <c r="M30" s="19">
        <v>898.6</v>
      </c>
      <c r="N30" s="19">
        <f t="shared" si="34"/>
        <v>12183.2</v>
      </c>
      <c r="O30" s="104">
        <v>789.5</v>
      </c>
      <c r="P30" s="104">
        <v>787.1</v>
      </c>
      <c r="Q30" s="19">
        <v>1040</v>
      </c>
      <c r="R30" s="19">
        <v>906.4</v>
      </c>
      <c r="S30" s="19">
        <v>928.2</v>
      </c>
      <c r="T30" s="19">
        <v>1338.5</v>
      </c>
      <c r="U30" s="19">
        <v>1026.3</v>
      </c>
      <c r="V30" s="19">
        <v>1018.3</v>
      </c>
      <c r="W30" s="19">
        <v>1192.8</v>
      </c>
      <c r="X30" s="19">
        <v>1062.4000000000001</v>
      </c>
      <c r="Y30" s="19">
        <v>1244.0999999999999</v>
      </c>
      <c r="Z30" s="19">
        <f t="shared" si="35"/>
        <v>11333.6</v>
      </c>
      <c r="AA30" s="19">
        <v>-849.60000000000036</v>
      </c>
      <c r="AB30" s="20">
        <v>-6.9735373300939028</v>
      </c>
      <c r="AC30" s="33"/>
      <c r="AD30" s="1"/>
    </row>
    <row r="31" spans="1:30" ht="16.5" customHeight="1">
      <c r="B31" s="30" t="s">
        <v>28</v>
      </c>
      <c r="C31" s="19">
        <v>2681.4</v>
      </c>
      <c r="D31" s="19">
        <v>1464.2</v>
      </c>
      <c r="E31" s="19">
        <v>1300.4000000000001</v>
      </c>
      <c r="F31" s="19">
        <v>1770</v>
      </c>
      <c r="G31" s="19">
        <v>1541.6</v>
      </c>
      <c r="H31" s="19">
        <v>1707.5</v>
      </c>
      <c r="I31" s="19">
        <v>1708.4</v>
      </c>
      <c r="J31" s="19">
        <v>1801.5</v>
      </c>
      <c r="K31" s="19">
        <v>1869.6</v>
      </c>
      <c r="L31" s="19">
        <v>2061</v>
      </c>
      <c r="M31" s="19">
        <v>2110.4</v>
      </c>
      <c r="N31" s="19">
        <f t="shared" si="34"/>
        <v>20016</v>
      </c>
      <c r="O31" s="19">
        <v>2614.5</v>
      </c>
      <c r="P31" s="34">
        <v>1605.9</v>
      </c>
      <c r="Q31" s="34">
        <v>1465.1</v>
      </c>
      <c r="R31" s="34">
        <v>1807</v>
      </c>
      <c r="S31" s="34">
        <v>1641.4</v>
      </c>
      <c r="T31" s="34">
        <v>1931.8</v>
      </c>
      <c r="U31" s="34">
        <v>1648.6</v>
      </c>
      <c r="V31" s="34">
        <v>2000.3</v>
      </c>
      <c r="W31" s="34">
        <v>1922.2</v>
      </c>
      <c r="X31" s="34">
        <v>2291.6</v>
      </c>
      <c r="Y31" s="34">
        <v>2437</v>
      </c>
      <c r="Z31" s="19">
        <f t="shared" si="35"/>
        <v>21365.399999999998</v>
      </c>
      <c r="AA31" s="19">
        <v>1349.3999999999978</v>
      </c>
      <c r="AB31" s="20">
        <v>6.7416067146282872</v>
      </c>
      <c r="AD31" s="1"/>
    </row>
    <row r="32" spans="1:30" ht="16.5" customHeight="1">
      <c r="B32" s="30" t="s">
        <v>29</v>
      </c>
      <c r="C32" s="34">
        <v>723.1</v>
      </c>
      <c r="D32" s="34">
        <v>162.1</v>
      </c>
      <c r="E32" s="34">
        <v>248.6</v>
      </c>
      <c r="F32" s="34">
        <v>355.6</v>
      </c>
      <c r="G32" s="34">
        <v>351.8</v>
      </c>
      <c r="H32" s="34">
        <v>373.3</v>
      </c>
      <c r="I32" s="34">
        <v>366.5</v>
      </c>
      <c r="J32" s="34">
        <v>418.6</v>
      </c>
      <c r="K32" s="34">
        <v>373</v>
      </c>
      <c r="L32" s="34">
        <v>367.6</v>
      </c>
      <c r="M32" s="34">
        <v>445.9</v>
      </c>
      <c r="N32" s="19">
        <f t="shared" si="34"/>
        <v>4186.0999999999995</v>
      </c>
      <c r="O32" s="19">
        <v>802</v>
      </c>
      <c r="P32" s="19">
        <v>173.8</v>
      </c>
      <c r="Q32" s="19">
        <v>221.2</v>
      </c>
      <c r="R32" s="19">
        <v>253.6</v>
      </c>
      <c r="S32" s="19">
        <v>273.8</v>
      </c>
      <c r="T32" s="19">
        <v>295.39999999999998</v>
      </c>
      <c r="U32" s="19">
        <v>334.2</v>
      </c>
      <c r="V32" s="19">
        <v>326.8</v>
      </c>
      <c r="W32" s="19">
        <v>337.8</v>
      </c>
      <c r="X32" s="19">
        <v>327.2</v>
      </c>
      <c r="Y32" s="19">
        <v>348.8</v>
      </c>
      <c r="Z32" s="19">
        <f t="shared" si="35"/>
        <v>3694.6</v>
      </c>
      <c r="AA32" s="19">
        <v>-491.49999999999955</v>
      </c>
      <c r="AB32" s="20">
        <v>-11.741238861947865</v>
      </c>
      <c r="AC32" s="17"/>
    </row>
    <row r="33" spans="2:30" ht="16.5" customHeight="1">
      <c r="B33" s="30" t="s">
        <v>30</v>
      </c>
      <c r="C33" s="19">
        <v>568.9</v>
      </c>
      <c r="D33" s="19">
        <v>536.1</v>
      </c>
      <c r="E33" s="19">
        <v>497.4</v>
      </c>
      <c r="F33" s="19">
        <v>527.5</v>
      </c>
      <c r="G33" s="19">
        <v>532.29999999999995</v>
      </c>
      <c r="H33" s="19">
        <v>536</v>
      </c>
      <c r="I33" s="19">
        <v>526.6</v>
      </c>
      <c r="J33" s="104">
        <v>532.4</v>
      </c>
      <c r="K33" s="104">
        <v>551.1</v>
      </c>
      <c r="L33" s="104">
        <v>529.29999999999995</v>
      </c>
      <c r="M33" s="104">
        <v>518.9</v>
      </c>
      <c r="N33" s="19">
        <f t="shared" si="34"/>
        <v>5856.5</v>
      </c>
      <c r="O33" s="19">
        <v>600.29999999999995</v>
      </c>
      <c r="P33" s="104">
        <v>547.1</v>
      </c>
      <c r="Q33" s="104">
        <v>548</v>
      </c>
      <c r="R33" s="19">
        <v>557.20000000000005</v>
      </c>
      <c r="S33" s="19">
        <v>555.79999999999995</v>
      </c>
      <c r="T33" s="19">
        <v>570.9</v>
      </c>
      <c r="U33" s="104">
        <v>472.3</v>
      </c>
      <c r="V33" s="104">
        <v>571.29999999999995</v>
      </c>
      <c r="W33" s="104">
        <v>548.4</v>
      </c>
      <c r="X33" s="104">
        <v>553.29999999999995</v>
      </c>
      <c r="Y33" s="104">
        <v>541.29999999999995</v>
      </c>
      <c r="Z33" s="19">
        <f t="shared" si="35"/>
        <v>6065.9000000000005</v>
      </c>
      <c r="AA33" s="19">
        <v>209.40000000000055</v>
      </c>
      <c r="AB33" s="20">
        <v>3.5755143857252718</v>
      </c>
    </row>
    <row r="34" spans="2:30" ht="16.5" customHeight="1">
      <c r="B34" s="30" t="s">
        <v>31</v>
      </c>
      <c r="C34" s="19">
        <v>407.3</v>
      </c>
      <c r="D34" s="19">
        <v>294.39999999999998</v>
      </c>
      <c r="E34" s="19">
        <v>293.3</v>
      </c>
      <c r="F34" s="19">
        <v>424.5</v>
      </c>
      <c r="G34" s="19">
        <v>315.89999999999998</v>
      </c>
      <c r="H34" s="19">
        <v>351.7</v>
      </c>
      <c r="I34" s="19">
        <v>425.9</v>
      </c>
      <c r="J34" s="19">
        <v>433.3</v>
      </c>
      <c r="K34" s="19">
        <v>354.8</v>
      </c>
      <c r="L34" s="19">
        <v>332.3</v>
      </c>
      <c r="M34" s="19">
        <v>345.9</v>
      </c>
      <c r="N34" s="19">
        <f t="shared" si="34"/>
        <v>3979.3000000000006</v>
      </c>
      <c r="O34" s="19">
        <v>421.6</v>
      </c>
      <c r="P34" s="104">
        <v>374.6</v>
      </c>
      <c r="Q34" s="104">
        <v>362.9</v>
      </c>
      <c r="R34" s="19">
        <v>434.3</v>
      </c>
      <c r="S34" s="19">
        <v>371.5</v>
      </c>
      <c r="T34" s="19">
        <v>425.9</v>
      </c>
      <c r="U34" s="104">
        <v>550.70000000000005</v>
      </c>
      <c r="V34" s="104">
        <v>379.5</v>
      </c>
      <c r="W34" s="104">
        <v>390.1</v>
      </c>
      <c r="X34" s="104">
        <v>404</v>
      </c>
      <c r="Y34" s="104">
        <v>356.5</v>
      </c>
      <c r="Z34" s="19">
        <f t="shared" si="35"/>
        <v>4471.6000000000004</v>
      </c>
      <c r="AA34" s="19">
        <v>492.29999999999973</v>
      </c>
      <c r="AB34" s="20">
        <v>12.371522629608215</v>
      </c>
    </row>
    <row r="35" spans="2:30" ht="16.5" customHeight="1">
      <c r="B35" s="30" t="s">
        <v>19</v>
      </c>
      <c r="C35" s="19">
        <v>186.2</v>
      </c>
      <c r="D35" s="19">
        <v>185.1</v>
      </c>
      <c r="E35" s="19">
        <v>200.8</v>
      </c>
      <c r="F35" s="19">
        <v>284.5</v>
      </c>
      <c r="G35" s="19">
        <v>344.6</v>
      </c>
      <c r="H35" s="19">
        <v>343.3</v>
      </c>
      <c r="I35" s="19">
        <v>259.60000000000002</v>
      </c>
      <c r="J35" s="19">
        <v>324</v>
      </c>
      <c r="K35" s="19">
        <v>226.4</v>
      </c>
      <c r="L35" s="19">
        <v>428.3</v>
      </c>
      <c r="M35" s="19">
        <v>278.7</v>
      </c>
      <c r="N35" s="19">
        <f t="shared" si="34"/>
        <v>3061.5</v>
      </c>
      <c r="O35" s="19">
        <v>168.8</v>
      </c>
      <c r="P35" s="104">
        <v>202.8</v>
      </c>
      <c r="Q35" s="104">
        <v>251.6</v>
      </c>
      <c r="R35" s="104">
        <v>344.6</v>
      </c>
      <c r="S35" s="104">
        <v>219.7</v>
      </c>
      <c r="T35" s="104">
        <v>364.5</v>
      </c>
      <c r="U35" s="104">
        <v>258.2</v>
      </c>
      <c r="V35" s="104">
        <v>267.60000000000002</v>
      </c>
      <c r="W35" s="104">
        <v>544.5</v>
      </c>
      <c r="X35" s="104">
        <v>354.5</v>
      </c>
      <c r="Y35" s="104">
        <v>306</v>
      </c>
      <c r="Z35" s="19">
        <f t="shared" si="35"/>
        <v>3282.8</v>
      </c>
      <c r="AA35" s="19">
        <v>221.30000000000018</v>
      </c>
      <c r="AB35" s="20">
        <v>7.2284827698840495</v>
      </c>
    </row>
    <row r="36" spans="2:30" ht="16.5" customHeight="1">
      <c r="B36" s="29" t="s">
        <v>32</v>
      </c>
      <c r="C36" s="15">
        <f t="shared" ref="C36:Z36" si="36">SUM(C37:C41)</f>
        <v>1012.3</v>
      </c>
      <c r="D36" s="15">
        <f t="shared" si="36"/>
        <v>875.3</v>
      </c>
      <c r="E36" s="15">
        <f t="shared" si="36"/>
        <v>924.19999999999993</v>
      </c>
      <c r="F36" s="15">
        <f t="shared" si="36"/>
        <v>576.4</v>
      </c>
      <c r="G36" s="15">
        <f t="shared" si="36"/>
        <v>674.30000000000007</v>
      </c>
      <c r="H36" s="15">
        <f t="shared" si="36"/>
        <v>661.69999999999993</v>
      </c>
      <c r="I36" s="15">
        <f t="shared" si="36"/>
        <v>702.30000000000007</v>
      </c>
      <c r="J36" s="15">
        <f t="shared" si="36"/>
        <v>722.7</v>
      </c>
      <c r="K36" s="15">
        <f>SUM(K37:K41)</f>
        <v>613.59999999999991</v>
      </c>
      <c r="L36" s="15">
        <f>SUM(L37:L41)</f>
        <v>903.69999999999993</v>
      </c>
      <c r="M36" s="15">
        <f t="shared" ref="M36" si="37">SUM(M37:M41)</f>
        <v>931.49999999999989</v>
      </c>
      <c r="N36" s="15">
        <f t="shared" si="36"/>
        <v>8598</v>
      </c>
      <c r="O36" s="15">
        <f t="shared" si="36"/>
        <v>1236.8000000000002</v>
      </c>
      <c r="P36" s="15">
        <f t="shared" si="36"/>
        <v>1116.8999999999999</v>
      </c>
      <c r="Q36" s="15">
        <f t="shared" si="36"/>
        <v>979.4</v>
      </c>
      <c r="R36" s="15">
        <f t="shared" si="36"/>
        <v>845.2</v>
      </c>
      <c r="S36" s="15">
        <f t="shared" si="36"/>
        <v>776.69999999999993</v>
      </c>
      <c r="T36" s="15">
        <f t="shared" si="36"/>
        <v>828.5</v>
      </c>
      <c r="U36" s="15">
        <f t="shared" si="36"/>
        <v>790.59999999999991</v>
      </c>
      <c r="V36" s="15">
        <f t="shared" si="36"/>
        <v>848</v>
      </c>
      <c r="W36" s="15">
        <f>SUM(W37:W41)</f>
        <v>859.19999999999993</v>
      </c>
      <c r="X36" s="15">
        <f>SUM(X37:X41)</f>
        <v>1085.5</v>
      </c>
      <c r="Y36" s="15">
        <f t="shared" si="36"/>
        <v>1219.2</v>
      </c>
      <c r="Z36" s="15">
        <f t="shared" si="36"/>
        <v>10586</v>
      </c>
      <c r="AA36" s="15">
        <f t="shared" ref="AA36" si="38">+Z36-N36</f>
        <v>1988</v>
      </c>
      <c r="AB36" s="16">
        <f t="shared" ref="AB36" si="39">+AA36/N36*100</f>
        <v>23.121656199116071</v>
      </c>
    </row>
    <row r="37" spans="2:30" ht="16.5" customHeight="1">
      <c r="B37" s="30" t="s">
        <v>33</v>
      </c>
      <c r="C37" s="19">
        <v>505.8</v>
      </c>
      <c r="D37" s="19">
        <v>550.29999999999995</v>
      </c>
      <c r="E37" s="19">
        <v>776.3</v>
      </c>
      <c r="F37" s="19">
        <v>444.2</v>
      </c>
      <c r="G37" s="19">
        <v>537.20000000000005</v>
      </c>
      <c r="H37" s="19">
        <v>529.1</v>
      </c>
      <c r="I37" s="19">
        <v>564.70000000000005</v>
      </c>
      <c r="J37" s="19">
        <v>591</v>
      </c>
      <c r="K37" s="19">
        <v>483.8</v>
      </c>
      <c r="L37" s="19">
        <v>654.4</v>
      </c>
      <c r="M37" s="19">
        <v>602.29999999999995</v>
      </c>
      <c r="N37" s="19">
        <f t="shared" ref="N37:N42" si="40">SUM(C37:M37)</f>
        <v>6239.1</v>
      </c>
      <c r="O37" s="19">
        <v>634.6</v>
      </c>
      <c r="P37" s="19">
        <v>886.5</v>
      </c>
      <c r="Q37" s="19">
        <v>827.4</v>
      </c>
      <c r="R37" s="19">
        <v>704.5</v>
      </c>
      <c r="S37" s="19">
        <v>642.6</v>
      </c>
      <c r="T37" s="19">
        <v>681.7</v>
      </c>
      <c r="U37" s="19">
        <v>628.79999999999995</v>
      </c>
      <c r="V37" s="19">
        <v>698.2</v>
      </c>
      <c r="W37" s="19">
        <v>721.8</v>
      </c>
      <c r="X37" s="19">
        <v>824.8</v>
      </c>
      <c r="Y37" s="19">
        <v>831.9</v>
      </c>
      <c r="Z37" s="19">
        <f t="shared" ref="Z37:Z42" si="41">SUM(O37:Y37)</f>
        <v>8082.8</v>
      </c>
      <c r="AA37" s="19">
        <v>1843.6999999999998</v>
      </c>
      <c r="AB37" s="20">
        <v>29.550736484428842</v>
      </c>
      <c r="AD37" s="1"/>
    </row>
    <row r="38" spans="2:30" ht="16.5" customHeight="1">
      <c r="B38" s="30" t="s">
        <v>34</v>
      </c>
      <c r="C38" s="19">
        <v>390.3</v>
      </c>
      <c r="D38" s="19">
        <v>211.7</v>
      </c>
      <c r="E38" s="19">
        <v>33.6</v>
      </c>
      <c r="F38" s="19">
        <v>20</v>
      </c>
      <c r="G38" s="19">
        <v>21.3</v>
      </c>
      <c r="H38" s="19">
        <v>19.899999999999999</v>
      </c>
      <c r="I38" s="19">
        <v>20.100000000000001</v>
      </c>
      <c r="J38" s="19">
        <v>20.100000000000001</v>
      </c>
      <c r="K38" s="19">
        <v>17.5</v>
      </c>
      <c r="L38" s="19">
        <v>138.9</v>
      </c>
      <c r="M38" s="19">
        <v>207.9</v>
      </c>
      <c r="N38" s="19">
        <f t="shared" si="40"/>
        <v>1101.3</v>
      </c>
      <c r="O38" s="19">
        <v>494.9</v>
      </c>
      <c r="P38" s="19">
        <v>115.3</v>
      </c>
      <c r="Q38" s="19">
        <v>32.6</v>
      </c>
      <c r="R38" s="19">
        <v>26.2</v>
      </c>
      <c r="S38" s="19">
        <v>22.6</v>
      </c>
      <c r="T38" s="19">
        <v>24.3</v>
      </c>
      <c r="U38" s="19">
        <v>23.9</v>
      </c>
      <c r="V38" s="19">
        <v>24</v>
      </c>
      <c r="W38" s="19">
        <v>23.4</v>
      </c>
      <c r="X38" s="19">
        <v>152.5</v>
      </c>
      <c r="Y38" s="19">
        <v>275.3</v>
      </c>
      <c r="Z38" s="19">
        <f t="shared" si="41"/>
        <v>1215</v>
      </c>
      <c r="AA38" s="19">
        <v>113.70000000000005</v>
      </c>
      <c r="AB38" s="20">
        <v>10.324162353582135</v>
      </c>
      <c r="AD38" s="1"/>
    </row>
    <row r="39" spans="2:30" ht="16.5" customHeight="1">
      <c r="B39" s="30" t="s">
        <v>35</v>
      </c>
      <c r="C39" s="19">
        <v>16</v>
      </c>
      <c r="D39" s="19">
        <v>15.9</v>
      </c>
      <c r="E39" s="19">
        <v>14.6</v>
      </c>
      <c r="F39" s="19">
        <v>12.2</v>
      </c>
      <c r="G39" s="19">
        <v>12.2</v>
      </c>
      <c r="H39" s="19">
        <v>10.3</v>
      </c>
      <c r="I39" s="19">
        <v>15.9</v>
      </c>
      <c r="J39" s="19">
        <v>13.2</v>
      </c>
      <c r="K39" s="19">
        <v>12.1</v>
      </c>
      <c r="L39" s="19">
        <v>11.5</v>
      </c>
      <c r="M39" s="19">
        <v>14.9</v>
      </c>
      <c r="N39" s="19">
        <f t="shared" si="40"/>
        <v>148.80000000000001</v>
      </c>
      <c r="O39" s="19">
        <v>15.7</v>
      </c>
      <c r="P39" s="19">
        <v>13.5</v>
      </c>
      <c r="Q39" s="19">
        <v>15</v>
      </c>
      <c r="R39" s="19">
        <v>12.7</v>
      </c>
      <c r="S39" s="19">
        <v>12.4</v>
      </c>
      <c r="T39" s="19">
        <v>14.5</v>
      </c>
      <c r="U39" s="19">
        <v>35.6</v>
      </c>
      <c r="V39" s="19">
        <v>23.5</v>
      </c>
      <c r="W39" s="19">
        <v>11.5</v>
      </c>
      <c r="X39" s="19">
        <v>10.1</v>
      </c>
      <c r="Y39" s="19">
        <v>11.7</v>
      </c>
      <c r="Z39" s="19">
        <f t="shared" si="41"/>
        <v>176.2</v>
      </c>
      <c r="AA39" s="19">
        <v>27.399999999999977</v>
      </c>
      <c r="AB39" s="20">
        <v>18.413978494623638</v>
      </c>
      <c r="AD39" s="1"/>
    </row>
    <row r="40" spans="2:30" ht="16.5" customHeight="1">
      <c r="B40" s="30" t="s">
        <v>36</v>
      </c>
      <c r="C40" s="19">
        <v>80.3</v>
      </c>
      <c r="D40" s="19">
        <v>79.099999999999994</v>
      </c>
      <c r="E40" s="19">
        <v>80.900000000000006</v>
      </c>
      <c r="F40" s="19">
        <v>81.599999999999994</v>
      </c>
      <c r="G40" s="19">
        <v>83</v>
      </c>
      <c r="H40" s="19">
        <v>82.1</v>
      </c>
      <c r="I40" s="19">
        <v>80</v>
      </c>
      <c r="J40" s="19">
        <v>79.900000000000006</v>
      </c>
      <c r="K40" s="19">
        <v>81.8</v>
      </c>
      <c r="L40" s="19">
        <v>80.400000000000006</v>
      </c>
      <c r="M40" s="19">
        <v>81.3</v>
      </c>
      <c r="N40" s="19">
        <f t="shared" si="40"/>
        <v>890.39999999999986</v>
      </c>
      <c r="O40" s="19">
        <v>69.7</v>
      </c>
      <c r="P40" s="19">
        <v>82.3</v>
      </c>
      <c r="Q40" s="19">
        <v>84.4</v>
      </c>
      <c r="R40" s="19">
        <v>79.3</v>
      </c>
      <c r="S40" s="19">
        <v>78.8</v>
      </c>
      <c r="T40" s="19">
        <v>86.5</v>
      </c>
      <c r="U40" s="19">
        <v>80.5</v>
      </c>
      <c r="V40" s="19">
        <v>81.8</v>
      </c>
      <c r="W40" s="19">
        <v>79.400000000000006</v>
      </c>
      <c r="X40" s="19">
        <v>75.7</v>
      </c>
      <c r="Y40" s="19">
        <v>76.7</v>
      </c>
      <c r="Z40" s="19">
        <f t="shared" si="41"/>
        <v>875.1</v>
      </c>
      <c r="AA40" s="19">
        <v>-15.299999999999841</v>
      </c>
      <c r="AB40" s="20">
        <v>-1.7183288409703328</v>
      </c>
      <c r="AD40" s="1"/>
    </row>
    <row r="41" spans="2:30" ht="16.5" customHeight="1">
      <c r="B41" s="30" t="s">
        <v>104</v>
      </c>
      <c r="C41" s="19">
        <v>19.899999999999999</v>
      </c>
      <c r="D41" s="19">
        <v>18.3</v>
      </c>
      <c r="E41" s="19">
        <v>18.8</v>
      </c>
      <c r="F41" s="19">
        <v>18.399999999999999</v>
      </c>
      <c r="G41" s="19">
        <v>20.6</v>
      </c>
      <c r="H41" s="19">
        <v>20.3</v>
      </c>
      <c r="I41" s="19">
        <v>21.6</v>
      </c>
      <c r="J41" s="19">
        <v>18.5</v>
      </c>
      <c r="K41" s="19">
        <v>18.399999999999999</v>
      </c>
      <c r="L41" s="19">
        <v>18.5</v>
      </c>
      <c r="M41" s="19">
        <v>25.1</v>
      </c>
      <c r="N41" s="19">
        <f t="shared" si="40"/>
        <v>218.4</v>
      </c>
      <c r="O41" s="19">
        <v>21.9</v>
      </c>
      <c r="P41" s="19">
        <v>19.3</v>
      </c>
      <c r="Q41" s="19">
        <v>20</v>
      </c>
      <c r="R41" s="19">
        <v>22.5</v>
      </c>
      <c r="S41" s="19">
        <v>20.3</v>
      </c>
      <c r="T41" s="19">
        <v>21.5</v>
      </c>
      <c r="U41" s="19">
        <v>21.8</v>
      </c>
      <c r="V41" s="19">
        <v>20.5</v>
      </c>
      <c r="W41" s="19">
        <v>23.1</v>
      </c>
      <c r="X41" s="19">
        <v>22.4</v>
      </c>
      <c r="Y41" s="19">
        <v>23.6</v>
      </c>
      <c r="Z41" s="19">
        <f t="shared" si="41"/>
        <v>236.9</v>
      </c>
      <c r="AA41" s="19">
        <v>18.5</v>
      </c>
      <c r="AB41" s="20">
        <v>8.4706959706959708</v>
      </c>
      <c r="AD41" s="1"/>
    </row>
    <row r="42" spans="2:30" ht="16.5" customHeight="1">
      <c r="B42" s="29" t="s">
        <v>37</v>
      </c>
      <c r="C42" s="15">
        <v>78.400000000000006</v>
      </c>
      <c r="D42" s="15">
        <v>80.5</v>
      </c>
      <c r="E42" s="15">
        <v>85</v>
      </c>
      <c r="F42" s="15">
        <v>76.400000000000006</v>
      </c>
      <c r="G42" s="15">
        <v>80.2</v>
      </c>
      <c r="H42" s="15">
        <v>63.1</v>
      </c>
      <c r="I42" s="15">
        <v>65.3</v>
      </c>
      <c r="J42" s="15">
        <v>76.7</v>
      </c>
      <c r="K42" s="15">
        <v>67.7</v>
      </c>
      <c r="L42" s="15">
        <v>82</v>
      </c>
      <c r="M42" s="15">
        <v>79.3</v>
      </c>
      <c r="N42" s="15">
        <f t="shared" si="40"/>
        <v>834.6</v>
      </c>
      <c r="O42" s="15">
        <v>65</v>
      </c>
      <c r="P42" s="15">
        <v>87.8</v>
      </c>
      <c r="Q42" s="15">
        <v>67.5</v>
      </c>
      <c r="R42" s="15">
        <v>63</v>
      </c>
      <c r="S42" s="15">
        <v>63.4</v>
      </c>
      <c r="T42" s="15">
        <v>68.900000000000006</v>
      </c>
      <c r="U42" s="15">
        <v>68.8</v>
      </c>
      <c r="V42" s="15">
        <v>75.2</v>
      </c>
      <c r="W42" s="15">
        <v>92.6</v>
      </c>
      <c r="X42" s="15">
        <v>79</v>
      </c>
      <c r="Y42" s="15">
        <v>229.3</v>
      </c>
      <c r="Z42" s="15">
        <f t="shared" si="41"/>
        <v>960.5</v>
      </c>
      <c r="AA42" s="15">
        <v>125.89999999999998</v>
      </c>
      <c r="AB42" s="16">
        <v>15.085070692547326</v>
      </c>
      <c r="AC42" s="17"/>
      <c r="AD42" s="1"/>
    </row>
    <row r="43" spans="2:30" ht="16.5" customHeight="1">
      <c r="B43" s="14" t="s">
        <v>38</v>
      </c>
      <c r="C43" s="35">
        <f t="shared" ref="C43:Z43" si="42">+C44+C47+C48</f>
        <v>2240.1999999999998</v>
      </c>
      <c r="D43" s="35">
        <f t="shared" si="42"/>
        <v>2106.4</v>
      </c>
      <c r="E43" s="35">
        <f t="shared" si="42"/>
        <v>2447.8000000000002</v>
      </c>
      <c r="F43" s="35">
        <f t="shared" si="42"/>
        <v>2305.1</v>
      </c>
      <c r="G43" s="35">
        <f t="shared" si="42"/>
        <v>2605.5</v>
      </c>
      <c r="H43" s="35">
        <f t="shared" si="42"/>
        <v>2444</v>
      </c>
      <c r="I43" s="35">
        <f t="shared" si="42"/>
        <v>2951.5</v>
      </c>
      <c r="J43" s="35">
        <f t="shared" si="42"/>
        <v>2580</v>
      </c>
      <c r="K43" s="35">
        <f>+K44+K47+K48</f>
        <v>2760.7999999999997</v>
      </c>
      <c r="L43" s="35">
        <f>+L44+L47+L48</f>
        <v>2714.3999999999996</v>
      </c>
      <c r="M43" s="35">
        <f t="shared" ref="M43" si="43">+M44+M47+M48</f>
        <v>2968</v>
      </c>
      <c r="N43" s="35">
        <f t="shared" si="42"/>
        <v>28123.7</v>
      </c>
      <c r="O43" s="35">
        <f t="shared" si="42"/>
        <v>2281.8999999999996</v>
      </c>
      <c r="P43" s="35">
        <f t="shared" si="42"/>
        <v>2355.4</v>
      </c>
      <c r="Q43" s="35">
        <f t="shared" si="42"/>
        <v>2826</v>
      </c>
      <c r="R43" s="35">
        <f t="shared" si="42"/>
        <v>2672.3</v>
      </c>
      <c r="S43" s="35">
        <f t="shared" si="42"/>
        <v>2964.7999999999997</v>
      </c>
      <c r="T43" s="35">
        <f t="shared" si="42"/>
        <v>2660.8</v>
      </c>
      <c r="U43" s="35">
        <f t="shared" si="42"/>
        <v>2536.3000000000002</v>
      </c>
      <c r="V43" s="35">
        <f t="shared" si="42"/>
        <v>3025.7000000000003</v>
      </c>
      <c r="W43" s="35">
        <f>+W44+W47+W48</f>
        <v>2855.9</v>
      </c>
      <c r="X43" s="35">
        <f>+X44+X47+X48</f>
        <v>2856.3999999999996</v>
      </c>
      <c r="Y43" s="35">
        <f t="shared" si="42"/>
        <v>3342.0999999999995</v>
      </c>
      <c r="Z43" s="35">
        <f t="shared" si="42"/>
        <v>30377.600000000006</v>
      </c>
      <c r="AA43" s="35">
        <f t="shared" ref="AA43:AA47" si="44">+Z43-N43</f>
        <v>2253.9000000000051</v>
      </c>
      <c r="AB43" s="36">
        <f t="shared" ref="AB43:AB47" si="45">+AA43/N43*100</f>
        <v>8.0142371025149792</v>
      </c>
      <c r="AD43" s="1"/>
    </row>
    <row r="44" spans="2:30" ht="16.5" customHeight="1">
      <c r="B44" s="37" t="s">
        <v>39</v>
      </c>
      <c r="C44" s="38">
        <f t="shared" ref="C44:Z44" si="46">SUM(C45:C46)</f>
        <v>1661.7</v>
      </c>
      <c r="D44" s="38">
        <f t="shared" si="46"/>
        <v>1589.4</v>
      </c>
      <c r="E44" s="38">
        <f t="shared" si="46"/>
        <v>1923</v>
      </c>
      <c r="F44" s="38">
        <f t="shared" si="46"/>
        <v>1745.6</v>
      </c>
      <c r="G44" s="38">
        <f t="shared" si="46"/>
        <v>2143.6999999999998</v>
      </c>
      <c r="H44" s="38">
        <f t="shared" si="46"/>
        <v>2027.3</v>
      </c>
      <c r="I44" s="38">
        <f t="shared" si="46"/>
        <v>2403.1</v>
      </c>
      <c r="J44" s="38">
        <f t="shared" si="46"/>
        <v>1990.6000000000001</v>
      </c>
      <c r="K44" s="38">
        <f>SUM(K45:K46)</f>
        <v>2274.2999999999997</v>
      </c>
      <c r="L44" s="38">
        <f>SUM(L45:L46)</f>
        <v>2334.6999999999998</v>
      </c>
      <c r="M44" s="38">
        <f t="shared" ref="M44" si="47">SUM(M45:M46)</f>
        <v>2555.1999999999998</v>
      </c>
      <c r="N44" s="38">
        <f t="shared" si="46"/>
        <v>22648.600000000002</v>
      </c>
      <c r="O44" s="38">
        <f t="shared" si="46"/>
        <v>1746.6</v>
      </c>
      <c r="P44" s="38">
        <f t="shared" si="46"/>
        <v>1837</v>
      </c>
      <c r="Q44" s="38">
        <f t="shared" si="46"/>
        <v>2179.6</v>
      </c>
      <c r="R44" s="38">
        <f t="shared" si="46"/>
        <v>2090.6</v>
      </c>
      <c r="S44" s="38">
        <f t="shared" si="46"/>
        <v>2477.2999999999997</v>
      </c>
      <c r="T44" s="38">
        <f t="shared" si="46"/>
        <v>2185.5</v>
      </c>
      <c r="U44" s="38">
        <f t="shared" si="46"/>
        <v>2002.1</v>
      </c>
      <c r="V44" s="38">
        <f t="shared" si="46"/>
        <v>2412.3000000000002</v>
      </c>
      <c r="W44" s="38">
        <f>SUM(W45:W46)</f>
        <v>2333.9</v>
      </c>
      <c r="X44" s="38">
        <f>SUM(X45:X46)</f>
        <v>2450.6999999999998</v>
      </c>
      <c r="Y44" s="38">
        <f t="shared" si="46"/>
        <v>2899.8999999999996</v>
      </c>
      <c r="Z44" s="38">
        <f t="shared" si="46"/>
        <v>24615.500000000004</v>
      </c>
      <c r="AA44" s="38">
        <f t="shared" si="44"/>
        <v>1966.9000000000015</v>
      </c>
      <c r="AB44" s="39">
        <f t="shared" si="45"/>
        <v>8.6844219951785142</v>
      </c>
      <c r="AC44" s="7"/>
      <c r="AD44" s="1"/>
    </row>
    <row r="45" spans="2:30" ht="16.5" customHeight="1">
      <c r="B45" s="30" t="s">
        <v>40</v>
      </c>
      <c r="C45" s="34">
        <v>1640.3</v>
      </c>
      <c r="D45" s="34">
        <v>1589.4</v>
      </c>
      <c r="E45" s="34">
        <v>1923</v>
      </c>
      <c r="F45" s="34">
        <v>1745.6</v>
      </c>
      <c r="G45" s="34">
        <v>2143.6999999999998</v>
      </c>
      <c r="H45" s="34">
        <v>2027.3</v>
      </c>
      <c r="I45" s="34">
        <v>2125.9</v>
      </c>
      <c r="J45" s="34">
        <v>1946.7</v>
      </c>
      <c r="K45" s="34">
        <v>2169.6</v>
      </c>
      <c r="L45" s="34">
        <v>2334.6999999999998</v>
      </c>
      <c r="M45" s="34">
        <v>2275.1999999999998</v>
      </c>
      <c r="N45" s="19">
        <f>SUM(C45:M45)</f>
        <v>21921.4</v>
      </c>
      <c r="O45" s="19">
        <v>1746.6</v>
      </c>
      <c r="P45" s="34">
        <v>1837</v>
      </c>
      <c r="Q45" s="34">
        <v>2179.6</v>
      </c>
      <c r="R45" s="34">
        <v>2043.4</v>
      </c>
      <c r="S45" s="34">
        <v>2143.1</v>
      </c>
      <c r="T45" s="34">
        <v>2185.5</v>
      </c>
      <c r="U45" s="34">
        <v>2002.1</v>
      </c>
      <c r="V45" s="34">
        <v>2310.4</v>
      </c>
      <c r="W45" s="34">
        <v>2333.9</v>
      </c>
      <c r="X45" s="34">
        <v>2396.1999999999998</v>
      </c>
      <c r="Y45" s="34">
        <v>2663.7</v>
      </c>
      <c r="Z45" s="19">
        <f>SUM(O45:Y45)</f>
        <v>23841.500000000004</v>
      </c>
      <c r="AA45" s="19">
        <v>1920.1000000000022</v>
      </c>
      <c r="AB45" s="20">
        <v>8.7590208654556836</v>
      </c>
      <c r="AC45" s="7"/>
      <c r="AD45" s="1"/>
    </row>
    <row r="46" spans="2:30" ht="16.5" customHeight="1">
      <c r="B46" s="30" t="s">
        <v>19</v>
      </c>
      <c r="C46" s="34">
        <v>21.4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277.2</v>
      </c>
      <c r="J46" s="34">
        <v>43.9</v>
      </c>
      <c r="K46" s="34">
        <v>104.7</v>
      </c>
      <c r="L46" s="34">
        <v>0</v>
      </c>
      <c r="M46" s="34">
        <v>280</v>
      </c>
      <c r="N46" s="19">
        <f>SUM(C46:M46)</f>
        <v>727.19999999999993</v>
      </c>
      <c r="O46" s="19">
        <v>0</v>
      </c>
      <c r="P46" s="34">
        <v>0</v>
      </c>
      <c r="Q46" s="34">
        <v>0</v>
      </c>
      <c r="R46" s="34">
        <v>47.2</v>
      </c>
      <c r="S46" s="34">
        <v>334.2</v>
      </c>
      <c r="T46" s="34">
        <v>0</v>
      </c>
      <c r="U46" s="34">
        <v>0</v>
      </c>
      <c r="V46" s="34">
        <v>101.9</v>
      </c>
      <c r="W46" s="34">
        <v>0</v>
      </c>
      <c r="X46" s="34">
        <v>54.5</v>
      </c>
      <c r="Y46" s="34">
        <v>236.2</v>
      </c>
      <c r="Z46" s="19">
        <f>SUM(O46:Y46)</f>
        <v>774</v>
      </c>
      <c r="AA46" s="19">
        <v>46.800000000000068</v>
      </c>
      <c r="AB46" s="20">
        <v>6.4356435643564458</v>
      </c>
      <c r="AC46" s="40"/>
      <c r="AD46" s="1"/>
    </row>
    <row r="47" spans="2:30" ht="16.5" customHeight="1">
      <c r="B47" s="37" t="s">
        <v>41</v>
      </c>
      <c r="C47" s="41">
        <v>0</v>
      </c>
      <c r="D47" s="41">
        <v>1.1000000000000001</v>
      </c>
      <c r="E47" s="41">
        <v>3.1</v>
      </c>
      <c r="F47" s="41">
        <v>0</v>
      </c>
      <c r="G47" s="41">
        <v>0</v>
      </c>
      <c r="H47" s="41">
        <v>3.4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38">
        <f>SUM(C47:M47)</f>
        <v>7.6</v>
      </c>
      <c r="O47" s="38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38">
        <f>SUM(O47:Y47)</f>
        <v>0</v>
      </c>
      <c r="AA47" s="38">
        <v>-7.6</v>
      </c>
      <c r="AB47" s="39">
        <v>-100</v>
      </c>
      <c r="AD47" s="1"/>
    </row>
    <row r="48" spans="2:30" ht="16.5" customHeight="1">
      <c r="B48" s="37" t="s">
        <v>42</v>
      </c>
      <c r="C48" s="38">
        <f t="shared" ref="C48:Z48" si="48">SUM(C49:C51)</f>
        <v>578.5</v>
      </c>
      <c r="D48" s="38">
        <f t="shared" si="48"/>
        <v>515.9</v>
      </c>
      <c r="E48" s="38">
        <f t="shared" si="48"/>
        <v>521.70000000000005</v>
      </c>
      <c r="F48" s="38">
        <f t="shared" si="48"/>
        <v>559.49999999999989</v>
      </c>
      <c r="G48" s="38">
        <f t="shared" si="48"/>
        <v>461.8</v>
      </c>
      <c r="H48" s="38">
        <f t="shared" si="48"/>
        <v>413.3</v>
      </c>
      <c r="I48" s="38">
        <f t="shared" si="48"/>
        <v>548.4</v>
      </c>
      <c r="J48" s="38">
        <f>SUM(J49:J51)</f>
        <v>589.4</v>
      </c>
      <c r="K48" s="38">
        <f>SUM(K49:K51)</f>
        <v>486.50000000000006</v>
      </c>
      <c r="L48" s="38">
        <f>SUM(L49:L51)</f>
        <v>379.7</v>
      </c>
      <c r="M48" s="38">
        <f t="shared" ref="M48" si="49">SUM(M49:M51)</f>
        <v>412.8</v>
      </c>
      <c r="N48" s="38">
        <f t="shared" si="48"/>
        <v>5467.5</v>
      </c>
      <c r="O48" s="38">
        <f t="shared" si="48"/>
        <v>535.29999999999995</v>
      </c>
      <c r="P48" s="38">
        <f t="shared" si="48"/>
        <v>518.40000000000009</v>
      </c>
      <c r="Q48" s="38">
        <f t="shared" si="48"/>
        <v>646.4</v>
      </c>
      <c r="R48" s="38">
        <f t="shared" si="48"/>
        <v>581.70000000000005</v>
      </c>
      <c r="S48" s="38">
        <f t="shared" si="48"/>
        <v>487.5</v>
      </c>
      <c r="T48" s="38">
        <f t="shared" si="48"/>
        <v>475.29999999999995</v>
      </c>
      <c r="U48" s="38">
        <f t="shared" si="48"/>
        <v>534.20000000000005</v>
      </c>
      <c r="V48" s="38">
        <f>SUM(V49:V51)</f>
        <v>613.4</v>
      </c>
      <c r="W48" s="38">
        <f>SUM(W49:W51)</f>
        <v>522</v>
      </c>
      <c r="X48" s="38">
        <f>SUM(X49:X51)</f>
        <v>405.7</v>
      </c>
      <c r="Y48" s="38">
        <f t="shared" si="48"/>
        <v>442.2</v>
      </c>
      <c r="Z48" s="38">
        <f t="shared" si="48"/>
        <v>5762.1</v>
      </c>
      <c r="AA48" s="38">
        <f t="shared" ref="AA48" si="50">+Z48-N48</f>
        <v>294.60000000000036</v>
      </c>
      <c r="AB48" s="39">
        <f t="shared" ref="AB48" si="51">+AA48/N48*100</f>
        <v>5.3882030178326534</v>
      </c>
      <c r="AD48" s="1"/>
    </row>
    <row r="49" spans="2:31" ht="16.5" customHeight="1">
      <c r="B49" s="30" t="s">
        <v>43</v>
      </c>
      <c r="C49" s="34">
        <v>546</v>
      </c>
      <c r="D49" s="34">
        <v>489.2</v>
      </c>
      <c r="E49" s="34">
        <v>491.7</v>
      </c>
      <c r="F49" s="34">
        <v>530.4</v>
      </c>
      <c r="G49" s="34">
        <v>433</v>
      </c>
      <c r="H49" s="34">
        <v>384.8</v>
      </c>
      <c r="I49" s="34">
        <v>516.9</v>
      </c>
      <c r="J49" s="34">
        <v>561.6</v>
      </c>
      <c r="K49" s="34">
        <v>456.6</v>
      </c>
      <c r="L49" s="34">
        <v>354.2</v>
      </c>
      <c r="M49" s="34">
        <v>386</v>
      </c>
      <c r="N49" s="19">
        <f t="shared" ref="N49:N55" si="52">SUM(C49:M49)</f>
        <v>5150.4000000000005</v>
      </c>
      <c r="O49" s="19">
        <v>508.1</v>
      </c>
      <c r="P49" s="34">
        <v>491.1</v>
      </c>
      <c r="Q49" s="34">
        <v>619.6</v>
      </c>
      <c r="R49" s="34">
        <v>556.6</v>
      </c>
      <c r="S49" s="34">
        <v>463.9</v>
      </c>
      <c r="T49" s="34">
        <v>444.9</v>
      </c>
      <c r="U49" s="34">
        <v>508</v>
      </c>
      <c r="V49" s="34">
        <v>586.1</v>
      </c>
      <c r="W49" s="34">
        <v>496.3</v>
      </c>
      <c r="X49" s="34">
        <v>384.1</v>
      </c>
      <c r="Y49" s="34">
        <v>414.4</v>
      </c>
      <c r="Z49" s="19">
        <f t="shared" ref="Z49:Z55" si="53">SUM(O49:Y49)</f>
        <v>5473.1</v>
      </c>
      <c r="AA49" s="19">
        <v>322.69999999999982</v>
      </c>
      <c r="AB49" s="20">
        <v>6.2655327741534599</v>
      </c>
      <c r="AD49" s="1"/>
    </row>
    <row r="50" spans="2:31" ht="16.5" customHeight="1">
      <c r="B50" s="30" t="s">
        <v>44</v>
      </c>
      <c r="C50" s="34">
        <v>10.9</v>
      </c>
      <c r="D50" s="34">
        <v>10.4</v>
      </c>
      <c r="E50" s="34">
        <v>12.8</v>
      </c>
      <c r="F50" s="34">
        <v>11.3</v>
      </c>
      <c r="G50" s="34">
        <v>11</v>
      </c>
      <c r="H50" s="34">
        <v>12.2</v>
      </c>
      <c r="I50" s="34">
        <v>12.6</v>
      </c>
      <c r="J50" s="34">
        <v>12</v>
      </c>
      <c r="K50" s="34">
        <v>11.8</v>
      </c>
      <c r="L50" s="34">
        <v>11.6</v>
      </c>
      <c r="M50" s="34">
        <v>10.1</v>
      </c>
      <c r="N50" s="19">
        <f t="shared" si="52"/>
        <v>126.69999999999999</v>
      </c>
      <c r="O50" s="19">
        <v>11.3</v>
      </c>
      <c r="P50" s="34">
        <v>12.8</v>
      </c>
      <c r="Q50" s="34">
        <v>13</v>
      </c>
      <c r="R50" s="34">
        <v>12.1</v>
      </c>
      <c r="S50" s="34">
        <v>10.1</v>
      </c>
      <c r="T50" s="34">
        <v>13.9</v>
      </c>
      <c r="U50" s="34">
        <v>13.2</v>
      </c>
      <c r="V50" s="34">
        <v>13.8</v>
      </c>
      <c r="W50" s="34">
        <v>13.2</v>
      </c>
      <c r="X50" s="34">
        <v>11.4</v>
      </c>
      <c r="Y50" s="34">
        <v>12.8</v>
      </c>
      <c r="Z50" s="19">
        <f t="shared" si="53"/>
        <v>137.60000000000002</v>
      </c>
      <c r="AA50" s="19">
        <v>10.900000000000034</v>
      </c>
      <c r="AB50" s="20">
        <v>8.6029992107340458</v>
      </c>
      <c r="AD50" s="1"/>
    </row>
    <row r="51" spans="2:31" ht="16.5" customHeight="1">
      <c r="B51" s="30" t="s">
        <v>19</v>
      </c>
      <c r="C51" s="34">
        <v>21.6</v>
      </c>
      <c r="D51" s="34">
        <v>16.3</v>
      </c>
      <c r="E51" s="34">
        <v>17.2</v>
      </c>
      <c r="F51" s="34">
        <v>17.8</v>
      </c>
      <c r="G51" s="34">
        <v>17.8</v>
      </c>
      <c r="H51" s="34">
        <v>16.3</v>
      </c>
      <c r="I51" s="34">
        <v>18.899999999999999</v>
      </c>
      <c r="J51" s="34">
        <v>15.8</v>
      </c>
      <c r="K51" s="34">
        <v>18.100000000000001</v>
      </c>
      <c r="L51" s="34">
        <v>13.9</v>
      </c>
      <c r="M51" s="34">
        <v>16.7</v>
      </c>
      <c r="N51" s="19">
        <f t="shared" si="52"/>
        <v>190.4</v>
      </c>
      <c r="O51" s="19">
        <v>15.9</v>
      </c>
      <c r="P51" s="34">
        <v>14.5</v>
      </c>
      <c r="Q51" s="34">
        <v>13.8</v>
      </c>
      <c r="R51" s="34">
        <v>13</v>
      </c>
      <c r="S51" s="34">
        <v>13.5</v>
      </c>
      <c r="T51" s="34">
        <v>16.5</v>
      </c>
      <c r="U51" s="34">
        <v>13</v>
      </c>
      <c r="V51" s="34">
        <v>13.5</v>
      </c>
      <c r="W51" s="34">
        <v>12.5</v>
      </c>
      <c r="X51" s="34">
        <v>10.199999999999999</v>
      </c>
      <c r="Y51" s="34">
        <v>15</v>
      </c>
      <c r="Z51" s="19">
        <f t="shared" si="53"/>
        <v>151.4</v>
      </c>
      <c r="AA51" s="19">
        <v>-39</v>
      </c>
      <c r="AB51" s="20">
        <v>-20.483193277310924</v>
      </c>
      <c r="AD51" s="1"/>
    </row>
    <row r="52" spans="2:31" ht="16.5" customHeight="1">
      <c r="B52" s="14" t="s">
        <v>45</v>
      </c>
      <c r="C52" s="10">
        <v>35.9</v>
      </c>
      <c r="D52" s="10">
        <v>41.9</v>
      </c>
      <c r="E52" s="10">
        <v>54.3</v>
      </c>
      <c r="F52" s="10">
        <v>31.6</v>
      </c>
      <c r="G52" s="10">
        <v>39.200000000000003</v>
      </c>
      <c r="H52" s="10">
        <v>40.5</v>
      </c>
      <c r="I52" s="10">
        <v>40.9</v>
      </c>
      <c r="J52" s="10">
        <v>44.8</v>
      </c>
      <c r="K52" s="10">
        <v>33.700000000000003</v>
      </c>
      <c r="L52" s="10">
        <v>50.5</v>
      </c>
      <c r="M52" s="10">
        <v>43.9</v>
      </c>
      <c r="N52" s="15">
        <f t="shared" si="52"/>
        <v>457.19999999999993</v>
      </c>
      <c r="O52" s="15">
        <v>50.2</v>
      </c>
      <c r="P52" s="10">
        <v>61.9</v>
      </c>
      <c r="Q52" s="10">
        <v>60.4</v>
      </c>
      <c r="R52" s="10">
        <v>51.4</v>
      </c>
      <c r="S52" s="10">
        <v>49.1</v>
      </c>
      <c r="T52" s="10">
        <v>52</v>
      </c>
      <c r="U52" s="10">
        <v>48.2</v>
      </c>
      <c r="V52" s="10">
        <v>53.7</v>
      </c>
      <c r="W52" s="10">
        <v>52</v>
      </c>
      <c r="X52" s="10">
        <v>62.3</v>
      </c>
      <c r="Y52" s="10">
        <v>63.9</v>
      </c>
      <c r="Z52" s="15">
        <f t="shared" si="53"/>
        <v>605.09999999999991</v>
      </c>
      <c r="AA52" s="15">
        <v>147.89999999999998</v>
      </c>
      <c r="AB52" s="16">
        <v>32.349081364829395</v>
      </c>
      <c r="AC52" s="42"/>
      <c r="AD52" s="1"/>
    </row>
    <row r="53" spans="2:31" ht="16.5" customHeight="1">
      <c r="B53" s="14" t="s">
        <v>46</v>
      </c>
      <c r="C53" s="10">
        <v>0.1</v>
      </c>
      <c r="D53" s="10">
        <v>0.1</v>
      </c>
      <c r="E53" s="10">
        <v>0</v>
      </c>
      <c r="F53" s="10">
        <v>0.2</v>
      </c>
      <c r="G53" s="10">
        <v>0.1</v>
      </c>
      <c r="H53" s="10">
        <v>0.1</v>
      </c>
      <c r="I53" s="10">
        <v>0.2</v>
      </c>
      <c r="J53" s="10">
        <v>0.1</v>
      </c>
      <c r="K53" s="10">
        <v>0</v>
      </c>
      <c r="L53" s="10">
        <v>0.2</v>
      </c>
      <c r="M53" s="10">
        <v>0.1</v>
      </c>
      <c r="N53" s="15">
        <f t="shared" si="52"/>
        <v>1.2000000000000002</v>
      </c>
      <c r="O53" s="15">
        <v>0.1</v>
      </c>
      <c r="P53" s="10">
        <v>0</v>
      </c>
      <c r="Q53" s="10">
        <v>0.1</v>
      </c>
      <c r="R53" s="10">
        <v>0.1</v>
      </c>
      <c r="S53" s="10">
        <v>0.1</v>
      </c>
      <c r="T53" s="10">
        <v>0.2</v>
      </c>
      <c r="U53" s="10">
        <v>0.1</v>
      </c>
      <c r="V53" s="10">
        <v>0.1</v>
      </c>
      <c r="W53" s="10">
        <v>0.1</v>
      </c>
      <c r="X53" s="10">
        <v>0.4</v>
      </c>
      <c r="Y53" s="10">
        <v>0</v>
      </c>
      <c r="Z53" s="15">
        <f t="shared" si="53"/>
        <v>1.3</v>
      </c>
      <c r="AA53" s="15">
        <v>9.9999999999999867E-2</v>
      </c>
      <c r="AB53" s="16">
        <v>8.3333333333333197</v>
      </c>
      <c r="AD53" s="1"/>
    </row>
    <row r="54" spans="2:31" ht="16.5" customHeight="1">
      <c r="B54" s="14" t="s">
        <v>47</v>
      </c>
      <c r="C54" s="10">
        <v>113.4</v>
      </c>
      <c r="D54" s="10">
        <v>126.4</v>
      </c>
      <c r="E54" s="10">
        <v>120.2</v>
      </c>
      <c r="F54" s="10">
        <v>138</v>
      </c>
      <c r="G54" s="10">
        <v>115.9</v>
      </c>
      <c r="H54" s="10">
        <v>123.3</v>
      </c>
      <c r="I54" s="10">
        <v>115.7</v>
      </c>
      <c r="J54" s="10">
        <v>140.80000000000001</v>
      </c>
      <c r="K54" s="10">
        <v>113.9</v>
      </c>
      <c r="L54" s="10">
        <v>142.30000000000001</v>
      </c>
      <c r="M54" s="10">
        <v>112.6</v>
      </c>
      <c r="N54" s="15">
        <f t="shared" si="52"/>
        <v>1362.5</v>
      </c>
      <c r="O54" s="15">
        <v>110</v>
      </c>
      <c r="P54" s="10">
        <v>166.9</v>
      </c>
      <c r="Q54" s="10">
        <v>120.7</v>
      </c>
      <c r="R54" s="10">
        <v>116.2</v>
      </c>
      <c r="S54" s="10">
        <v>116.5</v>
      </c>
      <c r="T54" s="10">
        <v>162.6</v>
      </c>
      <c r="U54" s="10">
        <v>112.6</v>
      </c>
      <c r="V54" s="10">
        <v>114.6</v>
      </c>
      <c r="W54" s="10">
        <v>114.3</v>
      </c>
      <c r="X54" s="10">
        <v>114.1</v>
      </c>
      <c r="Y54" s="10">
        <v>193.2</v>
      </c>
      <c r="Z54" s="15">
        <f t="shared" si="53"/>
        <v>1441.7</v>
      </c>
      <c r="AA54" s="15">
        <v>79.200000000000045</v>
      </c>
      <c r="AB54" s="16">
        <v>5.8128440366972516</v>
      </c>
      <c r="AD54" s="1"/>
    </row>
    <row r="55" spans="2:31" ht="16.5" customHeight="1">
      <c r="B55" s="14" t="s">
        <v>48</v>
      </c>
      <c r="C55" s="10">
        <v>0</v>
      </c>
      <c r="D55" s="10">
        <v>0</v>
      </c>
      <c r="E55" s="10">
        <v>0</v>
      </c>
      <c r="F55" s="10">
        <v>0</v>
      </c>
      <c r="G55" s="10">
        <v>40</v>
      </c>
      <c r="H55" s="10">
        <v>0</v>
      </c>
      <c r="I55" s="10">
        <v>0</v>
      </c>
      <c r="J55" s="10">
        <v>30</v>
      </c>
      <c r="K55" s="10">
        <v>0</v>
      </c>
      <c r="L55" s="10">
        <v>20</v>
      </c>
      <c r="M55" s="10">
        <v>15</v>
      </c>
      <c r="N55" s="15">
        <f t="shared" si="52"/>
        <v>105</v>
      </c>
      <c r="O55" s="15">
        <v>0</v>
      </c>
      <c r="P55" s="10">
        <v>20</v>
      </c>
      <c r="Q55" s="10">
        <v>15</v>
      </c>
      <c r="R55" s="10">
        <v>15</v>
      </c>
      <c r="S55" s="10">
        <v>0</v>
      </c>
      <c r="T55" s="10">
        <v>0</v>
      </c>
      <c r="U55" s="10">
        <v>0</v>
      </c>
      <c r="V55" s="10">
        <v>45</v>
      </c>
      <c r="W55" s="10">
        <v>0</v>
      </c>
      <c r="X55" s="10">
        <v>0</v>
      </c>
      <c r="Y55" s="10">
        <v>0</v>
      </c>
      <c r="Z55" s="15">
        <f t="shared" si="53"/>
        <v>95</v>
      </c>
      <c r="AA55" s="15">
        <v>-10</v>
      </c>
      <c r="AB55" s="43">
        <v>-9.5238095238095237</v>
      </c>
      <c r="AC55" s="44"/>
      <c r="AD55" s="1"/>
    </row>
    <row r="56" spans="2:31" ht="16.5" customHeight="1">
      <c r="B56" s="45" t="s">
        <v>49</v>
      </c>
      <c r="C56" s="15">
        <f t="shared" ref="C56:Z56" si="54">+C57+C68+C72</f>
        <v>1059.3</v>
      </c>
      <c r="D56" s="15">
        <f t="shared" si="54"/>
        <v>1148.3</v>
      </c>
      <c r="E56" s="15">
        <f t="shared" si="54"/>
        <v>1410.6000000000001</v>
      </c>
      <c r="F56" s="15">
        <f t="shared" si="54"/>
        <v>1310.3999999999999</v>
      </c>
      <c r="G56" s="15">
        <f t="shared" si="54"/>
        <v>1553.5999999999997</v>
      </c>
      <c r="H56" s="15">
        <f t="shared" si="54"/>
        <v>1435.5</v>
      </c>
      <c r="I56" s="15">
        <f t="shared" si="54"/>
        <v>1544.1</v>
      </c>
      <c r="J56" s="15">
        <f t="shared" si="54"/>
        <v>1227.4000000000001</v>
      </c>
      <c r="K56" s="15">
        <f t="shared" si="54"/>
        <v>1606.8999999999999</v>
      </c>
      <c r="L56" s="15">
        <f t="shared" si="54"/>
        <v>1113.3</v>
      </c>
      <c r="M56" s="15">
        <f t="shared" si="54"/>
        <v>1092.5</v>
      </c>
      <c r="N56" s="15">
        <f t="shared" si="54"/>
        <v>14501.900000000001</v>
      </c>
      <c r="O56" s="15">
        <f t="shared" si="54"/>
        <v>1244.2</v>
      </c>
      <c r="P56" s="15">
        <f t="shared" si="54"/>
        <v>1630.0000000000002</v>
      </c>
      <c r="Q56" s="15">
        <f t="shared" si="54"/>
        <v>1463.8</v>
      </c>
      <c r="R56" s="15">
        <f t="shared" si="54"/>
        <v>1653.1</v>
      </c>
      <c r="S56" s="15">
        <f t="shared" si="54"/>
        <v>1743.5999999999997</v>
      </c>
      <c r="T56" s="15">
        <f t="shared" si="54"/>
        <v>1521.3</v>
      </c>
      <c r="U56" s="15">
        <f t="shared" si="54"/>
        <v>1393.7</v>
      </c>
      <c r="V56" s="15">
        <f t="shared" si="54"/>
        <v>1570.3999999999999</v>
      </c>
      <c r="W56" s="15">
        <f t="shared" si="54"/>
        <v>1373.1000000000001</v>
      </c>
      <c r="X56" s="15">
        <f t="shared" si="54"/>
        <v>1245.9000000000001</v>
      </c>
      <c r="Y56" s="15">
        <f t="shared" si="54"/>
        <v>1235.6000000000001</v>
      </c>
      <c r="Z56" s="15">
        <f t="shared" si="54"/>
        <v>16074.700000000003</v>
      </c>
      <c r="AA56" s="15">
        <f t="shared" ref="AA56:AA58" si="55">+Z56-N56</f>
        <v>1572.8000000000011</v>
      </c>
      <c r="AB56" s="16">
        <f t="shared" ref="AB56:AB58" si="56">+AA56/N56*100</f>
        <v>10.845475420462153</v>
      </c>
      <c r="AD56" s="1"/>
    </row>
    <row r="57" spans="2:31" ht="16.5" customHeight="1">
      <c r="B57" s="46" t="s">
        <v>50</v>
      </c>
      <c r="C57" s="15">
        <f t="shared" ref="C57:Z57" si="57">+C58+C63</f>
        <v>851.7</v>
      </c>
      <c r="D57" s="15">
        <f t="shared" si="57"/>
        <v>913</v>
      </c>
      <c r="E57" s="15">
        <f t="shared" si="57"/>
        <v>1145.3000000000002</v>
      </c>
      <c r="F57" s="15">
        <f t="shared" si="57"/>
        <v>1063.8</v>
      </c>
      <c r="G57" s="15">
        <f t="shared" si="57"/>
        <v>1346.6999999999998</v>
      </c>
      <c r="H57" s="15">
        <f t="shared" si="57"/>
        <v>1190.2</v>
      </c>
      <c r="I57" s="15">
        <f t="shared" si="57"/>
        <v>1292.5999999999999</v>
      </c>
      <c r="J57" s="15">
        <f t="shared" si="57"/>
        <v>1009.1</v>
      </c>
      <c r="K57" s="15">
        <f t="shared" si="57"/>
        <v>1365.1</v>
      </c>
      <c r="L57" s="15">
        <f t="shared" si="57"/>
        <v>920.00000000000011</v>
      </c>
      <c r="M57" s="15">
        <f t="shared" si="57"/>
        <v>850.4</v>
      </c>
      <c r="N57" s="15">
        <f t="shared" si="57"/>
        <v>11947.9</v>
      </c>
      <c r="O57" s="15">
        <f t="shared" si="57"/>
        <v>1031.4000000000001</v>
      </c>
      <c r="P57" s="15">
        <f t="shared" si="57"/>
        <v>1337.7</v>
      </c>
      <c r="Q57" s="15">
        <f t="shared" si="57"/>
        <v>1185.4000000000001</v>
      </c>
      <c r="R57" s="15">
        <f t="shared" si="57"/>
        <v>1375.6</v>
      </c>
      <c r="S57" s="15">
        <f t="shared" si="57"/>
        <v>1534.3999999999999</v>
      </c>
      <c r="T57" s="15">
        <f t="shared" si="57"/>
        <v>1234.3</v>
      </c>
      <c r="U57" s="15">
        <f t="shared" si="57"/>
        <v>1095.5</v>
      </c>
      <c r="V57" s="15">
        <f t="shared" si="57"/>
        <v>1264.1999999999998</v>
      </c>
      <c r="W57" s="15">
        <f t="shared" si="57"/>
        <v>1122.3000000000002</v>
      </c>
      <c r="X57" s="15">
        <f t="shared" si="57"/>
        <v>1042.5</v>
      </c>
      <c r="Y57" s="15">
        <f t="shared" si="57"/>
        <v>971.2</v>
      </c>
      <c r="Z57" s="15">
        <f t="shared" si="57"/>
        <v>13194.500000000002</v>
      </c>
      <c r="AA57" s="15">
        <f t="shared" si="55"/>
        <v>1246.6000000000022</v>
      </c>
      <c r="AB57" s="16">
        <f t="shared" si="56"/>
        <v>10.433632688589645</v>
      </c>
      <c r="AD57" s="1"/>
    </row>
    <row r="58" spans="2:31" ht="16.5" customHeight="1">
      <c r="B58" s="29" t="s">
        <v>51</v>
      </c>
      <c r="C58" s="15">
        <f t="shared" ref="C58:Z58" si="58">SUM(C59:C62)</f>
        <v>70.100000000000009</v>
      </c>
      <c r="D58" s="15">
        <f t="shared" si="58"/>
        <v>75.100000000000009</v>
      </c>
      <c r="E58" s="15">
        <f t="shared" si="58"/>
        <v>88.000000000000014</v>
      </c>
      <c r="F58" s="15">
        <f t="shared" si="58"/>
        <v>114.7</v>
      </c>
      <c r="G58" s="15">
        <f t="shared" si="58"/>
        <v>84.1</v>
      </c>
      <c r="H58" s="15">
        <f t="shared" si="58"/>
        <v>91.8</v>
      </c>
      <c r="I58" s="15">
        <f t="shared" si="58"/>
        <v>100.1</v>
      </c>
      <c r="J58" s="15">
        <f t="shared" si="58"/>
        <v>85.399999999999991</v>
      </c>
      <c r="K58" s="15">
        <f t="shared" si="58"/>
        <v>97.100000000000009</v>
      </c>
      <c r="L58" s="15">
        <f t="shared" si="58"/>
        <v>102.6</v>
      </c>
      <c r="M58" s="15">
        <f t="shared" si="58"/>
        <v>89.3</v>
      </c>
      <c r="N58" s="15">
        <f t="shared" si="58"/>
        <v>998.3</v>
      </c>
      <c r="O58" s="15">
        <f t="shared" si="58"/>
        <v>88.9</v>
      </c>
      <c r="P58" s="15">
        <f t="shared" si="58"/>
        <v>90</v>
      </c>
      <c r="Q58" s="15">
        <f t="shared" si="58"/>
        <v>94.600000000000009</v>
      </c>
      <c r="R58" s="15">
        <f t="shared" si="58"/>
        <v>91.7</v>
      </c>
      <c r="S58" s="15">
        <f t="shared" si="58"/>
        <v>84.2</v>
      </c>
      <c r="T58" s="15">
        <f t="shared" si="58"/>
        <v>87.399999999999991</v>
      </c>
      <c r="U58" s="15">
        <f t="shared" si="58"/>
        <v>77</v>
      </c>
      <c r="V58" s="15">
        <f t="shared" si="58"/>
        <v>77.8</v>
      </c>
      <c r="W58" s="15">
        <f t="shared" si="58"/>
        <v>82.199999999999989</v>
      </c>
      <c r="X58" s="15">
        <f t="shared" si="58"/>
        <v>81</v>
      </c>
      <c r="Y58" s="15">
        <f t="shared" si="58"/>
        <v>97.700000000000017</v>
      </c>
      <c r="Z58" s="15">
        <f t="shared" si="58"/>
        <v>952.5</v>
      </c>
      <c r="AA58" s="15">
        <f t="shared" si="55"/>
        <v>-45.799999999999955</v>
      </c>
      <c r="AB58" s="16">
        <f t="shared" si="56"/>
        <v>-4.5877992587398531</v>
      </c>
      <c r="AC58" s="42"/>
      <c r="AD58" s="42"/>
      <c r="AE58" s="47"/>
    </row>
    <row r="59" spans="2:31" ht="16.5" customHeight="1">
      <c r="B59" s="30" t="s">
        <v>52</v>
      </c>
      <c r="C59" s="48">
        <v>68.7</v>
      </c>
      <c r="D59" s="48">
        <v>71.7</v>
      </c>
      <c r="E59" s="48">
        <v>83.2</v>
      </c>
      <c r="F59" s="48">
        <v>81.8</v>
      </c>
      <c r="G59" s="48">
        <v>79.5</v>
      </c>
      <c r="H59" s="48">
        <v>86.6</v>
      </c>
      <c r="I59" s="48">
        <v>94.1</v>
      </c>
      <c r="J59" s="48">
        <v>80.2</v>
      </c>
      <c r="K59" s="48">
        <v>90.3</v>
      </c>
      <c r="L59" s="48">
        <v>94.3</v>
      </c>
      <c r="M59" s="48">
        <v>85.2</v>
      </c>
      <c r="N59" s="19">
        <f>SUM(C59:M59)</f>
        <v>915.6</v>
      </c>
      <c r="O59" s="19">
        <v>75.400000000000006</v>
      </c>
      <c r="P59" s="48">
        <v>82.2</v>
      </c>
      <c r="Q59" s="48">
        <v>88.3</v>
      </c>
      <c r="R59" s="48">
        <v>86.5</v>
      </c>
      <c r="S59" s="48">
        <v>78.3</v>
      </c>
      <c r="T59" s="48">
        <v>81.3</v>
      </c>
      <c r="U59" s="48">
        <v>71.8</v>
      </c>
      <c r="V59" s="48">
        <v>68.8</v>
      </c>
      <c r="W59" s="48">
        <v>76.099999999999994</v>
      </c>
      <c r="X59" s="48">
        <v>76.3</v>
      </c>
      <c r="Y59" s="48">
        <v>90.9</v>
      </c>
      <c r="Z59" s="19">
        <f>SUM(O59:Y59)</f>
        <v>875.9</v>
      </c>
      <c r="AA59" s="19">
        <v>-39.700000000000045</v>
      </c>
      <c r="AB59" s="20">
        <v>-4.3359545653123686</v>
      </c>
      <c r="AD59" s="1"/>
    </row>
    <row r="60" spans="2:31" ht="16.5" customHeight="1">
      <c r="B60" s="30" t="s">
        <v>53</v>
      </c>
      <c r="C60" s="49">
        <v>0.3</v>
      </c>
      <c r="D60" s="49">
        <v>2.4</v>
      </c>
      <c r="E60" s="49">
        <v>2.9</v>
      </c>
      <c r="F60" s="49">
        <v>2.8</v>
      </c>
      <c r="G60" s="49">
        <v>2.8</v>
      </c>
      <c r="H60" s="49">
        <v>2.7</v>
      </c>
      <c r="I60" s="49">
        <v>3.7</v>
      </c>
      <c r="J60" s="49">
        <v>3.3</v>
      </c>
      <c r="K60" s="49">
        <v>3.2</v>
      </c>
      <c r="L60" s="49">
        <v>3.3</v>
      </c>
      <c r="M60" s="49">
        <v>2.9</v>
      </c>
      <c r="N60" s="19">
        <f>SUM(C60:M60)</f>
        <v>30.299999999999997</v>
      </c>
      <c r="O60" s="19">
        <v>0.9</v>
      </c>
      <c r="P60" s="49">
        <v>2.7</v>
      </c>
      <c r="Q60" s="49">
        <v>2.9</v>
      </c>
      <c r="R60" s="49">
        <v>2.7</v>
      </c>
      <c r="S60" s="49">
        <v>1.9</v>
      </c>
      <c r="T60" s="49">
        <v>2.6</v>
      </c>
      <c r="U60" s="49">
        <v>2.8</v>
      </c>
      <c r="V60" s="49">
        <v>3</v>
      </c>
      <c r="W60" s="49">
        <v>3.1</v>
      </c>
      <c r="X60" s="49">
        <v>3.1</v>
      </c>
      <c r="Y60" s="49">
        <v>3.4</v>
      </c>
      <c r="Z60" s="19">
        <f>SUM(O60:Y60)</f>
        <v>29.1</v>
      </c>
      <c r="AA60" s="19">
        <v>-1.1999999999999957</v>
      </c>
      <c r="AB60" s="20">
        <v>-3.9603960396039466</v>
      </c>
      <c r="AD60" s="1"/>
    </row>
    <row r="61" spans="2:31" ht="16.5" customHeight="1">
      <c r="B61" s="50" t="s">
        <v>90</v>
      </c>
      <c r="C61" s="49">
        <v>0.9</v>
      </c>
      <c r="D61" s="49">
        <v>0.9</v>
      </c>
      <c r="E61" s="49">
        <v>1.4</v>
      </c>
      <c r="F61" s="49">
        <v>29.9</v>
      </c>
      <c r="G61" s="49">
        <v>1.6</v>
      </c>
      <c r="H61" s="49">
        <v>2</v>
      </c>
      <c r="I61" s="49">
        <v>2.2000000000000002</v>
      </c>
      <c r="J61" s="49">
        <v>1.3</v>
      </c>
      <c r="K61" s="49">
        <v>3.4</v>
      </c>
      <c r="L61" s="49">
        <v>4.2</v>
      </c>
      <c r="M61" s="49">
        <v>1.1000000000000001</v>
      </c>
      <c r="N61" s="19">
        <f>SUM(C61:M61)</f>
        <v>48.900000000000006</v>
      </c>
      <c r="O61" s="19">
        <v>12.5</v>
      </c>
      <c r="P61" s="49">
        <v>5</v>
      </c>
      <c r="Q61" s="49">
        <v>2.7</v>
      </c>
      <c r="R61" s="49">
        <v>2.4</v>
      </c>
      <c r="S61" s="49">
        <v>3.5</v>
      </c>
      <c r="T61" s="49">
        <v>3.4</v>
      </c>
      <c r="U61" s="49">
        <v>2.2000000000000002</v>
      </c>
      <c r="V61" s="49">
        <v>5.9</v>
      </c>
      <c r="W61" s="49">
        <v>2.9</v>
      </c>
      <c r="X61" s="49">
        <v>1.4</v>
      </c>
      <c r="Y61" s="49">
        <v>2.9</v>
      </c>
      <c r="Z61" s="19">
        <f>SUM(O61:Y61)</f>
        <v>44.79999999999999</v>
      </c>
      <c r="AA61" s="19">
        <v>-4.1000000000000156</v>
      </c>
      <c r="AB61" s="20">
        <v>-8.3844580777096436</v>
      </c>
      <c r="AD61" s="1"/>
    </row>
    <row r="62" spans="2:31" ht="16.5" customHeight="1">
      <c r="B62" s="30" t="s">
        <v>55</v>
      </c>
      <c r="C62" s="19">
        <v>0.2</v>
      </c>
      <c r="D62" s="19">
        <v>0.1</v>
      </c>
      <c r="E62" s="19">
        <v>0.5</v>
      </c>
      <c r="F62" s="19">
        <v>0.2</v>
      </c>
      <c r="G62" s="19">
        <v>0.2</v>
      </c>
      <c r="H62" s="19">
        <v>0.5</v>
      </c>
      <c r="I62" s="19">
        <v>0.1</v>
      </c>
      <c r="J62" s="19">
        <v>0.6</v>
      </c>
      <c r="K62" s="19">
        <v>0.2</v>
      </c>
      <c r="L62" s="19">
        <v>0.8</v>
      </c>
      <c r="M62" s="19">
        <v>0.1</v>
      </c>
      <c r="N62" s="19">
        <f>SUM(C62:M62)</f>
        <v>3.5000000000000004</v>
      </c>
      <c r="O62" s="19">
        <v>0.1</v>
      </c>
      <c r="P62" s="19">
        <v>0.1</v>
      </c>
      <c r="Q62" s="19">
        <v>0.7</v>
      </c>
      <c r="R62" s="19">
        <v>0.1</v>
      </c>
      <c r="S62" s="19">
        <v>0.5</v>
      </c>
      <c r="T62" s="19">
        <v>0.1</v>
      </c>
      <c r="U62" s="19">
        <v>0.2</v>
      </c>
      <c r="V62" s="19">
        <v>0.1</v>
      </c>
      <c r="W62" s="19">
        <v>0.1</v>
      </c>
      <c r="X62" s="19">
        <v>0.2</v>
      </c>
      <c r="Y62" s="19">
        <v>0.5</v>
      </c>
      <c r="Z62" s="19">
        <f>SUM(O62:Y62)</f>
        <v>2.7</v>
      </c>
      <c r="AA62" s="19">
        <v>-0.80000000000000027</v>
      </c>
      <c r="AB62" s="20">
        <v>-22.857142857142861</v>
      </c>
      <c r="AC62" s="51"/>
      <c r="AD62" s="42"/>
      <c r="AE62" s="52"/>
    </row>
    <row r="63" spans="2:31" ht="16.5" customHeight="1">
      <c r="B63" s="29" t="s">
        <v>56</v>
      </c>
      <c r="C63" s="15">
        <f>SUM(C64:C67)</f>
        <v>781.6</v>
      </c>
      <c r="D63" s="15">
        <f t="shared" ref="D63:Z63" si="59">SUM(D64:D67)</f>
        <v>837.9</v>
      </c>
      <c r="E63" s="15">
        <f t="shared" si="59"/>
        <v>1057.3000000000002</v>
      </c>
      <c r="F63" s="15">
        <f t="shared" si="59"/>
        <v>949.09999999999991</v>
      </c>
      <c r="G63" s="15">
        <f t="shared" si="59"/>
        <v>1262.5999999999999</v>
      </c>
      <c r="H63" s="15">
        <f t="shared" si="59"/>
        <v>1098.4000000000001</v>
      </c>
      <c r="I63" s="15">
        <f t="shared" si="59"/>
        <v>1192.5</v>
      </c>
      <c r="J63" s="15">
        <f>SUM(J64:J67)</f>
        <v>923.7</v>
      </c>
      <c r="K63" s="15">
        <f>SUM(K64:K67)</f>
        <v>1268</v>
      </c>
      <c r="L63" s="15">
        <f>SUM(L64:L67)</f>
        <v>817.40000000000009</v>
      </c>
      <c r="M63" s="15">
        <f t="shared" ref="M63" si="60">SUM(M64:M67)</f>
        <v>761.1</v>
      </c>
      <c r="N63" s="15">
        <f t="shared" si="59"/>
        <v>10949.6</v>
      </c>
      <c r="O63" s="15">
        <f t="shared" si="59"/>
        <v>942.5</v>
      </c>
      <c r="P63" s="15">
        <f t="shared" si="59"/>
        <v>1247.7</v>
      </c>
      <c r="Q63" s="15">
        <f t="shared" si="59"/>
        <v>1090.8000000000002</v>
      </c>
      <c r="R63" s="15">
        <f t="shared" si="59"/>
        <v>1283.8999999999999</v>
      </c>
      <c r="S63" s="15">
        <f t="shared" si="59"/>
        <v>1450.1999999999998</v>
      </c>
      <c r="T63" s="15">
        <f t="shared" si="59"/>
        <v>1146.8999999999999</v>
      </c>
      <c r="U63" s="15">
        <f t="shared" si="59"/>
        <v>1018.5</v>
      </c>
      <c r="V63" s="15">
        <f>SUM(V64:V67)</f>
        <v>1186.3999999999999</v>
      </c>
      <c r="W63" s="15">
        <f>SUM(W64:W67)</f>
        <v>1040.1000000000001</v>
      </c>
      <c r="X63" s="15">
        <f>SUM(X64:X67)</f>
        <v>961.50000000000011</v>
      </c>
      <c r="Y63" s="15">
        <f t="shared" si="59"/>
        <v>873.5</v>
      </c>
      <c r="Z63" s="15">
        <f t="shared" si="59"/>
        <v>12242.000000000002</v>
      </c>
      <c r="AA63" s="15">
        <f t="shared" ref="AA63" si="61">+Z63-N63</f>
        <v>1292.4000000000015</v>
      </c>
      <c r="AB63" s="16">
        <f t="shared" ref="AB63" si="62">+AA63/N63*100</f>
        <v>11.803170892087394</v>
      </c>
      <c r="AD63" s="1"/>
    </row>
    <row r="64" spans="2:31" ht="16.5" customHeight="1">
      <c r="B64" s="50" t="s">
        <v>57</v>
      </c>
      <c r="C64" s="34">
        <v>16.100000000000001</v>
      </c>
      <c r="D64" s="34">
        <v>22.1</v>
      </c>
      <c r="E64" s="34">
        <v>24.4</v>
      </c>
      <c r="F64" s="34">
        <v>15.5</v>
      </c>
      <c r="G64" s="34">
        <v>13.7</v>
      </c>
      <c r="H64" s="34">
        <v>13.6</v>
      </c>
      <c r="I64" s="34">
        <v>18.7</v>
      </c>
      <c r="J64" s="34">
        <v>16.100000000000001</v>
      </c>
      <c r="K64" s="34">
        <v>16.8</v>
      </c>
      <c r="L64" s="34">
        <v>17.600000000000001</v>
      </c>
      <c r="M64" s="34">
        <v>14.5</v>
      </c>
      <c r="N64" s="19">
        <f>SUM(C64:M64)</f>
        <v>189.1</v>
      </c>
      <c r="O64" s="19">
        <v>15.5</v>
      </c>
      <c r="P64" s="34">
        <v>20.7</v>
      </c>
      <c r="Q64" s="34">
        <v>17.2</v>
      </c>
      <c r="R64" s="34">
        <v>12.1</v>
      </c>
      <c r="S64" s="34">
        <v>43.1</v>
      </c>
      <c r="T64" s="34">
        <v>23.3</v>
      </c>
      <c r="U64" s="34">
        <v>17.3</v>
      </c>
      <c r="V64" s="34">
        <v>12.3</v>
      </c>
      <c r="W64" s="34">
        <v>16.100000000000001</v>
      </c>
      <c r="X64" s="34">
        <v>17.7</v>
      </c>
      <c r="Y64" s="34">
        <v>22.4</v>
      </c>
      <c r="Z64" s="19">
        <f>SUM(O64:Y64)</f>
        <v>217.70000000000002</v>
      </c>
      <c r="AA64" s="19">
        <v>28.600000000000023</v>
      </c>
      <c r="AB64" s="20">
        <v>15.124272871496574</v>
      </c>
      <c r="AD64" s="1"/>
    </row>
    <row r="65" spans="2:30" ht="16.5" customHeight="1">
      <c r="B65" s="50" t="s">
        <v>91</v>
      </c>
      <c r="C65" s="34">
        <v>671.5</v>
      </c>
      <c r="D65" s="34">
        <v>704.9</v>
      </c>
      <c r="E65" s="34">
        <v>901.2</v>
      </c>
      <c r="F65" s="34">
        <v>809.8</v>
      </c>
      <c r="G65" s="34">
        <v>1140.2</v>
      </c>
      <c r="H65" s="34">
        <v>969.6</v>
      </c>
      <c r="I65" s="34">
        <v>1060.7</v>
      </c>
      <c r="J65" s="34">
        <v>804.3</v>
      </c>
      <c r="K65" s="34">
        <v>1122.3</v>
      </c>
      <c r="L65" s="34">
        <v>673.7</v>
      </c>
      <c r="M65" s="34">
        <v>627</v>
      </c>
      <c r="N65" s="87">
        <f>SUM(C65:M65)</f>
        <v>9485.2000000000007</v>
      </c>
      <c r="O65" s="87">
        <v>826.4</v>
      </c>
      <c r="P65" s="34">
        <v>1087.8</v>
      </c>
      <c r="Q65" s="34">
        <v>938.8</v>
      </c>
      <c r="R65" s="34">
        <v>1141</v>
      </c>
      <c r="S65" s="34">
        <v>1278</v>
      </c>
      <c r="T65" s="34">
        <v>992.8</v>
      </c>
      <c r="U65" s="34">
        <v>882</v>
      </c>
      <c r="V65" s="34">
        <v>1043.5999999999999</v>
      </c>
      <c r="W65" s="34">
        <v>882.3</v>
      </c>
      <c r="X65" s="34">
        <v>804.6</v>
      </c>
      <c r="Y65" s="34">
        <v>706.7</v>
      </c>
      <c r="Z65" s="87">
        <f>SUM(O65:Y65)</f>
        <v>10584</v>
      </c>
      <c r="AA65" s="19">
        <v>1098.7999999999993</v>
      </c>
      <c r="AB65" s="20">
        <v>11.584363007632934</v>
      </c>
      <c r="AD65" s="1"/>
    </row>
    <row r="66" spans="2:30" ht="16.5" customHeight="1">
      <c r="B66" s="50" t="s">
        <v>92</v>
      </c>
      <c r="C66" s="34">
        <v>89.4</v>
      </c>
      <c r="D66" s="34">
        <v>105.8</v>
      </c>
      <c r="E66" s="34">
        <v>123.8</v>
      </c>
      <c r="F66" s="34">
        <v>102.5</v>
      </c>
      <c r="G66" s="34">
        <v>103.6</v>
      </c>
      <c r="H66" s="34">
        <v>109.9</v>
      </c>
      <c r="I66" s="34">
        <v>107.6</v>
      </c>
      <c r="J66" s="34">
        <v>98.7</v>
      </c>
      <c r="K66" s="34">
        <v>121.2</v>
      </c>
      <c r="L66" s="34">
        <v>120.5</v>
      </c>
      <c r="M66" s="34">
        <v>114</v>
      </c>
      <c r="N66" s="107">
        <f>SUM(C66:M66)</f>
        <v>1197</v>
      </c>
      <c r="O66" s="107">
        <v>96.6</v>
      </c>
      <c r="P66" s="34">
        <v>134</v>
      </c>
      <c r="Q66" s="34">
        <v>128.9</v>
      </c>
      <c r="R66" s="34">
        <v>123.5</v>
      </c>
      <c r="S66" s="34">
        <v>120</v>
      </c>
      <c r="T66" s="34">
        <v>125.5</v>
      </c>
      <c r="U66" s="34">
        <v>113.7</v>
      </c>
      <c r="V66" s="34">
        <v>124.3</v>
      </c>
      <c r="W66" s="34">
        <v>133.5</v>
      </c>
      <c r="X66" s="34">
        <v>132.5</v>
      </c>
      <c r="Y66" s="34">
        <v>137.69999999999999</v>
      </c>
      <c r="Z66" s="107">
        <f>SUM(O66:Y66)</f>
        <v>1370.2</v>
      </c>
      <c r="AA66" s="19">
        <v>173.20000000000005</v>
      </c>
      <c r="AB66" s="20">
        <v>14.469507101086052</v>
      </c>
      <c r="AD66" s="1"/>
    </row>
    <row r="67" spans="2:30" ht="16.5" customHeight="1">
      <c r="B67" s="50" t="s">
        <v>19</v>
      </c>
      <c r="C67" s="34">
        <v>4.5999999999999996</v>
      </c>
      <c r="D67" s="34">
        <v>5.0999999999999996</v>
      </c>
      <c r="E67" s="34">
        <v>7.9</v>
      </c>
      <c r="F67" s="34">
        <v>21.3</v>
      </c>
      <c r="G67" s="34">
        <v>5.0999999999999996</v>
      </c>
      <c r="H67" s="34">
        <v>5.3</v>
      </c>
      <c r="I67" s="34">
        <v>5.5</v>
      </c>
      <c r="J67" s="34">
        <v>4.5999999999999996</v>
      </c>
      <c r="K67" s="34">
        <v>7.7</v>
      </c>
      <c r="L67" s="34">
        <v>5.6</v>
      </c>
      <c r="M67" s="34">
        <v>5.6</v>
      </c>
      <c r="N67" s="19">
        <f>SUM(C67:M67)</f>
        <v>78.3</v>
      </c>
      <c r="O67" s="19">
        <v>4</v>
      </c>
      <c r="P67" s="34">
        <v>5.2</v>
      </c>
      <c r="Q67" s="34">
        <v>5.9</v>
      </c>
      <c r="R67" s="34">
        <v>7.3</v>
      </c>
      <c r="S67" s="34">
        <v>9.1</v>
      </c>
      <c r="T67" s="34">
        <v>5.3</v>
      </c>
      <c r="U67" s="34">
        <v>5.5</v>
      </c>
      <c r="V67" s="34">
        <v>6.2</v>
      </c>
      <c r="W67" s="34">
        <v>8.1999999999999993</v>
      </c>
      <c r="X67" s="34">
        <v>6.7</v>
      </c>
      <c r="Y67" s="34">
        <v>6.7</v>
      </c>
      <c r="Z67" s="19">
        <f>SUM(O67:Y67)</f>
        <v>70.100000000000009</v>
      </c>
      <c r="AA67" s="19">
        <v>-8.1999999999999886</v>
      </c>
      <c r="AB67" s="20">
        <v>-10.472541507024252</v>
      </c>
      <c r="AC67" s="17"/>
      <c r="AD67" s="1"/>
    </row>
    <row r="68" spans="2:30" ht="16.5" customHeight="1">
      <c r="B68" s="46" t="s">
        <v>58</v>
      </c>
      <c r="C68" s="10">
        <f t="shared" ref="C68:Z68" si="63">SUM(C69:C71)</f>
        <v>205.39999999999998</v>
      </c>
      <c r="D68" s="10">
        <f t="shared" si="63"/>
        <v>233</v>
      </c>
      <c r="E68" s="10">
        <f t="shared" si="63"/>
        <v>262.59999999999997</v>
      </c>
      <c r="F68" s="10">
        <f t="shared" si="63"/>
        <v>244.29999999999998</v>
      </c>
      <c r="G68" s="10">
        <f t="shared" si="63"/>
        <v>204.6</v>
      </c>
      <c r="H68" s="10">
        <f t="shared" si="63"/>
        <v>242.8</v>
      </c>
      <c r="I68" s="10">
        <f t="shared" si="63"/>
        <v>248.9</v>
      </c>
      <c r="J68" s="10">
        <f>SUM(J69:J71)</f>
        <v>216.1</v>
      </c>
      <c r="K68" s="10">
        <f>SUM(K69:K71)</f>
        <v>239.50000000000003</v>
      </c>
      <c r="L68" s="10">
        <f>SUM(L69:L71)</f>
        <v>191</v>
      </c>
      <c r="M68" s="10">
        <f t="shared" ref="M68" si="64">SUM(M69:M71)</f>
        <v>240.1</v>
      </c>
      <c r="N68" s="10">
        <f t="shared" si="63"/>
        <v>2528.3000000000002</v>
      </c>
      <c r="O68" s="10">
        <f t="shared" si="63"/>
        <v>211</v>
      </c>
      <c r="P68" s="10">
        <f t="shared" si="63"/>
        <v>290.10000000000002</v>
      </c>
      <c r="Q68" s="10">
        <f t="shared" si="63"/>
        <v>276.3</v>
      </c>
      <c r="R68" s="10">
        <f t="shared" si="63"/>
        <v>275.3</v>
      </c>
      <c r="S68" s="10">
        <f t="shared" si="63"/>
        <v>207.39999999999998</v>
      </c>
      <c r="T68" s="10">
        <f t="shared" si="63"/>
        <v>284.90000000000003</v>
      </c>
      <c r="U68" s="10">
        <f t="shared" si="63"/>
        <v>296</v>
      </c>
      <c r="V68" s="10">
        <f>SUM(V69:V71)</f>
        <v>303.90000000000003</v>
      </c>
      <c r="W68" s="10">
        <f>SUM(W69:W71)</f>
        <v>248.5</v>
      </c>
      <c r="X68" s="10">
        <f>SUM(X69:X71)</f>
        <v>201.4</v>
      </c>
      <c r="Y68" s="10">
        <f t="shared" si="63"/>
        <v>261.7</v>
      </c>
      <c r="Z68" s="10">
        <f t="shared" si="63"/>
        <v>2856.5</v>
      </c>
      <c r="AA68" s="10">
        <f t="shared" ref="AA68" si="65">+Z68-N68</f>
        <v>328.19999999999982</v>
      </c>
      <c r="AB68" s="11">
        <f t="shared" ref="AB68" si="66">+AA68/N68*100</f>
        <v>12.981054463473471</v>
      </c>
      <c r="AD68" s="1"/>
    </row>
    <row r="69" spans="2:30" ht="16.5" customHeight="1">
      <c r="B69" s="30" t="s">
        <v>59</v>
      </c>
      <c r="C69" s="34">
        <v>143.1</v>
      </c>
      <c r="D69" s="34">
        <v>175.4</v>
      </c>
      <c r="E69" s="34">
        <v>188</v>
      </c>
      <c r="F69" s="34">
        <v>174.7</v>
      </c>
      <c r="G69" s="34">
        <v>138.30000000000001</v>
      </c>
      <c r="H69" s="34">
        <v>171.8</v>
      </c>
      <c r="I69" s="34">
        <v>174.4</v>
      </c>
      <c r="J69" s="34">
        <v>148.69999999999999</v>
      </c>
      <c r="K69" s="34">
        <v>172.4</v>
      </c>
      <c r="L69" s="34">
        <v>123.3</v>
      </c>
      <c r="M69" s="34">
        <v>179.5</v>
      </c>
      <c r="N69" s="19">
        <f>SUM(C69:M69)</f>
        <v>1789.6000000000001</v>
      </c>
      <c r="O69" s="19">
        <v>134.4</v>
      </c>
      <c r="P69" s="34">
        <v>200.9</v>
      </c>
      <c r="Q69" s="34">
        <v>178.4</v>
      </c>
      <c r="R69" s="34">
        <v>176.4</v>
      </c>
      <c r="S69" s="34">
        <v>126.3</v>
      </c>
      <c r="T69" s="34">
        <v>168.7</v>
      </c>
      <c r="U69" s="34">
        <v>185.2</v>
      </c>
      <c r="V69" s="34">
        <v>193.8</v>
      </c>
      <c r="W69" s="34">
        <v>160.19999999999999</v>
      </c>
      <c r="X69" s="34">
        <v>113</v>
      </c>
      <c r="Y69" s="34">
        <v>175.1</v>
      </c>
      <c r="Z69" s="19">
        <f>SUM(O69:Y69)</f>
        <v>1812.3999999999999</v>
      </c>
      <c r="AA69" s="19">
        <v>22.799999999999727</v>
      </c>
      <c r="AB69" s="20">
        <v>1.2740277156906419</v>
      </c>
      <c r="AD69" s="1"/>
    </row>
    <row r="70" spans="2:30" ht="16.5" customHeight="1">
      <c r="B70" s="30" t="s">
        <v>60</v>
      </c>
      <c r="C70" s="34">
        <v>60.8</v>
      </c>
      <c r="D70" s="34">
        <v>55.9</v>
      </c>
      <c r="E70" s="34">
        <v>72.7</v>
      </c>
      <c r="F70" s="34">
        <v>67.900000000000006</v>
      </c>
      <c r="G70" s="34">
        <v>64.599999999999994</v>
      </c>
      <c r="H70" s="34">
        <v>69.099999999999994</v>
      </c>
      <c r="I70" s="34">
        <v>72.400000000000006</v>
      </c>
      <c r="J70" s="34">
        <v>65.5</v>
      </c>
      <c r="K70" s="34">
        <v>65.2</v>
      </c>
      <c r="L70" s="34">
        <v>66</v>
      </c>
      <c r="M70" s="34">
        <v>59</v>
      </c>
      <c r="N70" s="19">
        <f>SUM(C70:M70)</f>
        <v>719.1</v>
      </c>
      <c r="O70" s="19">
        <v>75.099999999999994</v>
      </c>
      <c r="P70" s="34">
        <v>87.2</v>
      </c>
      <c r="Q70" s="34">
        <v>95.8</v>
      </c>
      <c r="R70" s="34">
        <v>96.7</v>
      </c>
      <c r="S70" s="34">
        <v>79.099999999999994</v>
      </c>
      <c r="T70" s="34">
        <v>113.9</v>
      </c>
      <c r="U70" s="34">
        <v>108.7</v>
      </c>
      <c r="V70" s="34">
        <v>107.9</v>
      </c>
      <c r="W70" s="34">
        <v>86</v>
      </c>
      <c r="X70" s="34">
        <v>86.4</v>
      </c>
      <c r="Y70" s="34">
        <v>84.4</v>
      </c>
      <c r="Z70" s="19">
        <f>SUM(O70:Y70)</f>
        <v>1021.1999999999999</v>
      </c>
      <c r="AA70" s="19">
        <v>302.09999999999991</v>
      </c>
      <c r="AB70" s="20">
        <v>42.010846891948255</v>
      </c>
      <c r="AD70" s="1"/>
    </row>
    <row r="71" spans="2:30" ht="16.5" customHeight="1">
      <c r="B71" s="30" t="s">
        <v>19</v>
      </c>
      <c r="C71" s="34">
        <v>1.5</v>
      </c>
      <c r="D71" s="34">
        <v>1.7</v>
      </c>
      <c r="E71" s="34">
        <v>1.9</v>
      </c>
      <c r="F71" s="34">
        <v>1.7</v>
      </c>
      <c r="G71" s="34">
        <v>1.7</v>
      </c>
      <c r="H71" s="34">
        <v>1.9</v>
      </c>
      <c r="I71" s="34">
        <v>2.1</v>
      </c>
      <c r="J71" s="34">
        <v>1.9</v>
      </c>
      <c r="K71" s="34">
        <v>1.9</v>
      </c>
      <c r="L71" s="34">
        <v>1.7</v>
      </c>
      <c r="M71" s="34">
        <v>1.6</v>
      </c>
      <c r="N71" s="19">
        <f>SUM(C71:M71)</f>
        <v>19.600000000000001</v>
      </c>
      <c r="O71" s="19">
        <v>1.5</v>
      </c>
      <c r="P71" s="34">
        <v>2</v>
      </c>
      <c r="Q71" s="34">
        <v>2.1</v>
      </c>
      <c r="R71" s="34">
        <v>2.2000000000000002</v>
      </c>
      <c r="S71" s="34">
        <v>2</v>
      </c>
      <c r="T71" s="34">
        <v>2.2999999999999998</v>
      </c>
      <c r="U71" s="34">
        <v>2.1</v>
      </c>
      <c r="V71" s="34">
        <v>2.2000000000000002</v>
      </c>
      <c r="W71" s="34">
        <v>2.2999999999999998</v>
      </c>
      <c r="X71" s="34">
        <v>2</v>
      </c>
      <c r="Y71" s="34">
        <v>2.2000000000000002</v>
      </c>
      <c r="Z71" s="19">
        <f>SUM(O71:Y71)</f>
        <v>22.900000000000002</v>
      </c>
      <c r="AA71" s="19">
        <v>3.3000000000000007</v>
      </c>
      <c r="AB71" s="20">
        <v>16.836734693877553</v>
      </c>
      <c r="AD71" s="1"/>
    </row>
    <row r="72" spans="2:30" ht="16.5" customHeight="1">
      <c r="B72" s="46" t="s">
        <v>61</v>
      </c>
      <c r="C72" s="10">
        <v>2.2000000000000002</v>
      </c>
      <c r="D72" s="10">
        <v>2.2999999999999998</v>
      </c>
      <c r="E72" s="10">
        <v>2.7</v>
      </c>
      <c r="F72" s="10">
        <v>2.2999999999999998</v>
      </c>
      <c r="G72" s="10">
        <v>2.2999999999999998</v>
      </c>
      <c r="H72" s="10">
        <v>2.5</v>
      </c>
      <c r="I72" s="10">
        <v>2.6</v>
      </c>
      <c r="J72" s="10">
        <v>2.2000000000000002</v>
      </c>
      <c r="K72" s="10">
        <v>2.2999999999999998</v>
      </c>
      <c r="L72" s="10">
        <v>2.2999999999999998</v>
      </c>
      <c r="M72" s="10">
        <v>2</v>
      </c>
      <c r="N72" s="15">
        <f>SUM(C72:M72)</f>
        <v>25.700000000000003</v>
      </c>
      <c r="O72" s="15">
        <v>1.8</v>
      </c>
      <c r="P72" s="10">
        <v>2.2000000000000002</v>
      </c>
      <c r="Q72" s="10">
        <v>2.1</v>
      </c>
      <c r="R72" s="10">
        <v>2.2000000000000002</v>
      </c>
      <c r="S72" s="10">
        <v>1.8</v>
      </c>
      <c r="T72" s="10">
        <v>2.1</v>
      </c>
      <c r="U72" s="10">
        <v>2.2000000000000002</v>
      </c>
      <c r="V72" s="10">
        <v>2.2999999999999998</v>
      </c>
      <c r="W72" s="10">
        <v>2.2999999999999998</v>
      </c>
      <c r="X72" s="10">
        <v>2</v>
      </c>
      <c r="Y72" s="10">
        <v>2.7</v>
      </c>
      <c r="Z72" s="15">
        <f>SUM(O72:Y72)</f>
        <v>23.700000000000003</v>
      </c>
      <c r="AA72" s="19">
        <v>-2</v>
      </c>
      <c r="AB72" s="20">
        <v>-7.7821011673151741</v>
      </c>
      <c r="AD72" s="1"/>
    </row>
    <row r="73" spans="2:30" ht="16.5" customHeight="1">
      <c r="B73" s="14" t="s">
        <v>62</v>
      </c>
      <c r="C73" s="10">
        <f t="shared" ref="C73:Z73" si="67">+C74+C79+C80</f>
        <v>236.9</v>
      </c>
      <c r="D73" s="10">
        <f t="shared" si="67"/>
        <v>186.9</v>
      </c>
      <c r="E73" s="10">
        <f t="shared" si="67"/>
        <v>809.90000000000009</v>
      </c>
      <c r="F73" s="10">
        <f t="shared" si="67"/>
        <v>2831.3999999999996</v>
      </c>
      <c r="G73" s="10">
        <f t="shared" si="67"/>
        <v>2929.4</v>
      </c>
      <c r="H73" s="10">
        <f t="shared" si="67"/>
        <v>677.6</v>
      </c>
      <c r="I73" s="10">
        <f t="shared" si="67"/>
        <v>908.2</v>
      </c>
      <c r="J73" s="10">
        <f>+J74+J79+J80</f>
        <v>229.2</v>
      </c>
      <c r="K73" s="10">
        <f>+K74+K79+K80</f>
        <v>2171.9</v>
      </c>
      <c r="L73" s="10">
        <f>+L74+L79+L80</f>
        <v>174.8</v>
      </c>
      <c r="M73" s="10">
        <f t="shared" ref="M73" si="68">+M74+M79+M80</f>
        <v>172.2</v>
      </c>
      <c r="N73" s="10">
        <f t="shared" si="67"/>
        <v>11328.4</v>
      </c>
      <c r="O73" s="10">
        <f t="shared" si="67"/>
        <v>190.3</v>
      </c>
      <c r="P73" s="10">
        <f t="shared" si="67"/>
        <v>447.99999999999994</v>
      </c>
      <c r="Q73" s="10">
        <f t="shared" si="67"/>
        <v>263.39999999999998</v>
      </c>
      <c r="R73" s="10">
        <f t="shared" si="67"/>
        <v>3208.6</v>
      </c>
      <c r="S73" s="10">
        <f t="shared" si="67"/>
        <v>208.8</v>
      </c>
      <c r="T73" s="10">
        <f t="shared" si="67"/>
        <v>1549</v>
      </c>
      <c r="U73" s="10">
        <f t="shared" si="67"/>
        <v>3029.2</v>
      </c>
      <c r="V73" s="10">
        <f>+V74+V79+V80</f>
        <v>536.5</v>
      </c>
      <c r="W73" s="10">
        <f>+W74+W79+W80</f>
        <v>1297.9999999999998</v>
      </c>
      <c r="X73" s="10">
        <f>+X74+X79+X80</f>
        <v>261.79999999999995</v>
      </c>
      <c r="Y73" s="10">
        <f t="shared" si="67"/>
        <v>598.5</v>
      </c>
      <c r="Z73" s="10">
        <f t="shared" si="67"/>
        <v>11592.100000000002</v>
      </c>
      <c r="AA73" s="10">
        <f t="shared" ref="AA73:AA74" si="69">+Z73-N73</f>
        <v>263.70000000000255</v>
      </c>
      <c r="AB73" s="11">
        <f t="shared" ref="AB73:AB74" si="70">+AA73/N73*100</f>
        <v>2.3277779739416209</v>
      </c>
      <c r="AD73" s="1"/>
    </row>
    <row r="74" spans="2:30" ht="16.5" customHeight="1">
      <c r="B74" s="46" t="s">
        <v>63</v>
      </c>
      <c r="C74" s="10">
        <f t="shared" ref="C74:Z74" si="71">SUM(C75:C78)</f>
        <v>228.9</v>
      </c>
      <c r="D74" s="10">
        <f t="shared" si="71"/>
        <v>169.9</v>
      </c>
      <c r="E74" s="10">
        <f t="shared" si="71"/>
        <v>792.80000000000007</v>
      </c>
      <c r="F74" s="10">
        <f t="shared" si="71"/>
        <v>2804.1</v>
      </c>
      <c r="G74" s="10">
        <f t="shared" si="71"/>
        <v>2917.7</v>
      </c>
      <c r="H74" s="10">
        <f t="shared" si="71"/>
        <v>663.5</v>
      </c>
      <c r="I74" s="10">
        <f t="shared" si="71"/>
        <v>868.40000000000009</v>
      </c>
      <c r="J74" s="10">
        <f>SUM(J75:J78)</f>
        <v>214</v>
      </c>
      <c r="K74" s="10">
        <f>SUM(K75:K78)</f>
        <v>2153.9</v>
      </c>
      <c r="L74" s="10">
        <f>SUM(L75:L78)</f>
        <v>157.9</v>
      </c>
      <c r="M74" s="10">
        <f t="shared" ref="M74" si="72">SUM(M75:M78)</f>
        <v>156.1</v>
      </c>
      <c r="N74" s="10">
        <f t="shared" si="71"/>
        <v>11127.2</v>
      </c>
      <c r="O74" s="10">
        <f t="shared" si="71"/>
        <v>182.2</v>
      </c>
      <c r="P74" s="10">
        <f t="shared" si="71"/>
        <v>431.29999999999995</v>
      </c>
      <c r="Q74" s="10">
        <f t="shared" si="71"/>
        <v>250.39999999999998</v>
      </c>
      <c r="R74" s="10">
        <f t="shared" si="71"/>
        <v>3200.6</v>
      </c>
      <c r="S74" s="10">
        <f t="shared" si="71"/>
        <v>203.6</v>
      </c>
      <c r="T74" s="10">
        <f t="shared" si="71"/>
        <v>1539.5</v>
      </c>
      <c r="U74" s="10">
        <f t="shared" si="71"/>
        <v>3014.2999999999997</v>
      </c>
      <c r="V74" s="10">
        <f>SUM(V75:V78)</f>
        <v>523.5</v>
      </c>
      <c r="W74" s="10">
        <f>SUM(W75:W78)</f>
        <v>1281.8999999999999</v>
      </c>
      <c r="X74" s="10">
        <f>SUM(X75:X78)</f>
        <v>241.1</v>
      </c>
      <c r="Y74" s="10">
        <f t="shared" si="71"/>
        <v>577.29999999999995</v>
      </c>
      <c r="Z74" s="10">
        <f t="shared" si="71"/>
        <v>11445.7</v>
      </c>
      <c r="AA74" s="10">
        <f t="shared" si="69"/>
        <v>318.5</v>
      </c>
      <c r="AB74" s="11">
        <f t="shared" si="70"/>
        <v>2.8623553095118268</v>
      </c>
      <c r="AD74" s="1"/>
    </row>
    <row r="75" spans="2:30" ht="16.5" customHeight="1">
      <c r="B75" s="30" t="s">
        <v>64</v>
      </c>
      <c r="C75" s="19">
        <v>0</v>
      </c>
      <c r="D75" s="19">
        <v>0</v>
      </c>
      <c r="E75" s="19">
        <v>0</v>
      </c>
      <c r="F75" s="104">
        <v>2447.5</v>
      </c>
      <c r="G75" s="19">
        <v>358.2</v>
      </c>
      <c r="H75" s="19">
        <v>0</v>
      </c>
      <c r="I75" s="19">
        <v>0</v>
      </c>
      <c r="J75" s="19">
        <v>0</v>
      </c>
      <c r="K75" s="19">
        <v>1787</v>
      </c>
      <c r="L75" s="19">
        <v>0</v>
      </c>
      <c r="M75" s="19">
        <v>0</v>
      </c>
      <c r="N75" s="19">
        <f t="shared" ref="N75:N81" si="73">SUM(C75:M75)</f>
        <v>4592.7</v>
      </c>
      <c r="O75" s="19">
        <v>0</v>
      </c>
      <c r="P75" s="19">
        <v>265.39999999999998</v>
      </c>
      <c r="Q75" s="19">
        <v>0</v>
      </c>
      <c r="R75" s="19">
        <v>2854.9</v>
      </c>
      <c r="S75" s="19">
        <v>0</v>
      </c>
      <c r="T75" s="19">
        <v>1308.7</v>
      </c>
      <c r="U75" s="19">
        <v>0</v>
      </c>
      <c r="V75" s="19">
        <v>0</v>
      </c>
      <c r="W75" s="19">
        <v>1020</v>
      </c>
      <c r="X75" s="19">
        <v>0</v>
      </c>
      <c r="Y75" s="19">
        <v>0</v>
      </c>
      <c r="Z75" s="19">
        <f t="shared" ref="Z75:Z81" si="74">SUM(O75:Y75)</f>
        <v>5449</v>
      </c>
      <c r="AA75" s="19">
        <v>856.30000000000018</v>
      </c>
      <c r="AB75" s="123">
        <v>18.644805887604246</v>
      </c>
      <c r="AD75" s="1"/>
    </row>
    <row r="76" spans="2:30" ht="16.5" customHeight="1">
      <c r="B76" s="30" t="s">
        <v>65</v>
      </c>
      <c r="C76" s="19">
        <v>0</v>
      </c>
      <c r="D76" s="19">
        <v>0</v>
      </c>
      <c r="E76" s="19">
        <v>666.1</v>
      </c>
      <c r="F76" s="19">
        <v>246.7</v>
      </c>
      <c r="G76" s="19">
        <v>2423.1999999999998</v>
      </c>
      <c r="H76" s="19">
        <v>547</v>
      </c>
      <c r="I76" s="19">
        <v>717.7</v>
      </c>
      <c r="J76" s="19">
        <v>0</v>
      </c>
      <c r="K76" s="19">
        <v>209.5</v>
      </c>
      <c r="L76" s="19">
        <v>0</v>
      </c>
      <c r="M76" s="19">
        <v>0</v>
      </c>
      <c r="N76" s="19">
        <f t="shared" si="73"/>
        <v>4810.2</v>
      </c>
      <c r="O76" s="19">
        <v>70</v>
      </c>
      <c r="P76" s="19">
        <v>33</v>
      </c>
      <c r="Q76" s="19">
        <v>92.8</v>
      </c>
      <c r="R76" s="19">
        <v>162.19999999999999</v>
      </c>
      <c r="S76" s="19">
        <v>40</v>
      </c>
      <c r="T76" s="34">
        <v>79</v>
      </c>
      <c r="U76" s="34">
        <v>2837.2</v>
      </c>
      <c r="V76" s="34">
        <v>315.89999999999998</v>
      </c>
      <c r="W76" s="34">
        <v>40.6</v>
      </c>
      <c r="X76" s="34">
        <v>0</v>
      </c>
      <c r="Y76" s="34">
        <v>278.89999999999998</v>
      </c>
      <c r="Z76" s="19">
        <f t="shared" si="74"/>
        <v>3949.6</v>
      </c>
      <c r="AA76" s="19">
        <v>-860.59999999999991</v>
      </c>
      <c r="AB76" s="123">
        <v>-17.891147977215084</v>
      </c>
      <c r="AD76" s="1"/>
    </row>
    <row r="77" spans="2:30" ht="16.5" customHeight="1">
      <c r="B77" s="30" t="s">
        <v>66</v>
      </c>
      <c r="C77" s="19">
        <v>228.9</v>
      </c>
      <c r="D77" s="19">
        <v>169.9</v>
      </c>
      <c r="E77" s="19">
        <v>126.7</v>
      </c>
      <c r="F77" s="19">
        <v>109.9</v>
      </c>
      <c r="G77" s="19">
        <v>136.30000000000001</v>
      </c>
      <c r="H77" s="19">
        <v>116.5</v>
      </c>
      <c r="I77" s="19">
        <v>150.69999999999999</v>
      </c>
      <c r="J77" s="19">
        <v>214</v>
      </c>
      <c r="K77" s="19">
        <v>157.4</v>
      </c>
      <c r="L77" s="19">
        <v>157.9</v>
      </c>
      <c r="M77" s="19">
        <v>156.1</v>
      </c>
      <c r="N77" s="19">
        <f t="shared" si="73"/>
        <v>1724.3000000000002</v>
      </c>
      <c r="O77" s="19">
        <v>112.2</v>
      </c>
      <c r="P77" s="19">
        <v>132.9</v>
      </c>
      <c r="Q77" s="19">
        <v>157.6</v>
      </c>
      <c r="R77" s="34">
        <v>183.5</v>
      </c>
      <c r="S77" s="34">
        <v>163.6</v>
      </c>
      <c r="T77" s="34">
        <v>151.80000000000001</v>
      </c>
      <c r="U77" s="34">
        <v>177.1</v>
      </c>
      <c r="V77" s="34">
        <v>207.6</v>
      </c>
      <c r="W77" s="34">
        <v>221.3</v>
      </c>
      <c r="X77" s="34">
        <v>241.1</v>
      </c>
      <c r="Y77" s="34">
        <v>298.39999999999998</v>
      </c>
      <c r="Z77" s="19">
        <f t="shared" si="74"/>
        <v>2047.1</v>
      </c>
      <c r="AA77" s="19">
        <v>322.79999999999973</v>
      </c>
      <c r="AB77" s="20">
        <v>18.720640259815561</v>
      </c>
      <c r="AD77" s="17"/>
    </row>
    <row r="78" spans="2:30" ht="16.5" customHeight="1">
      <c r="B78" s="30" t="s">
        <v>19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19">
        <f t="shared" si="73"/>
        <v>0</v>
      </c>
      <c r="O78" s="19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19">
        <f t="shared" si="74"/>
        <v>0</v>
      </c>
      <c r="AA78" s="19">
        <v>0</v>
      </c>
      <c r="AB78" s="20">
        <v>0</v>
      </c>
      <c r="AD78" s="1"/>
    </row>
    <row r="79" spans="2:30" ht="16.5" customHeight="1">
      <c r="B79" s="46" t="s">
        <v>67</v>
      </c>
      <c r="C79" s="10">
        <v>4</v>
      </c>
      <c r="D79" s="10">
        <v>13.5</v>
      </c>
      <c r="E79" s="10">
        <v>13.4</v>
      </c>
      <c r="F79" s="10">
        <v>22.7</v>
      </c>
      <c r="G79" s="10">
        <v>7.3</v>
      </c>
      <c r="H79" s="10">
        <v>11.5</v>
      </c>
      <c r="I79" s="10">
        <v>12.9</v>
      </c>
      <c r="J79" s="10">
        <v>9.6999999999999993</v>
      </c>
      <c r="K79" s="10">
        <v>14.5</v>
      </c>
      <c r="L79" s="10">
        <v>13</v>
      </c>
      <c r="M79" s="10">
        <v>12.9</v>
      </c>
      <c r="N79" s="15">
        <f t="shared" si="73"/>
        <v>135.4</v>
      </c>
      <c r="O79" s="15">
        <v>5.8</v>
      </c>
      <c r="P79" s="10">
        <v>11.9</v>
      </c>
      <c r="Q79" s="10">
        <v>7.1</v>
      </c>
      <c r="R79" s="10">
        <v>5.0999999999999996</v>
      </c>
      <c r="S79" s="10">
        <v>3.8</v>
      </c>
      <c r="T79" s="10">
        <v>7</v>
      </c>
      <c r="U79" s="10">
        <v>3.6</v>
      </c>
      <c r="V79" s="10">
        <v>8.1999999999999993</v>
      </c>
      <c r="W79" s="10">
        <v>12.8</v>
      </c>
      <c r="X79" s="10">
        <v>16.3</v>
      </c>
      <c r="Y79" s="10">
        <v>9.6</v>
      </c>
      <c r="Z79" s="15">
        <f t="shared" si="74"/>
        <v>91.199999999999989</v>
      </c>
      <c r="AA79" s="15">
        <v>-44.200000000000017</v>
      </c>
      <c r="AB79" s="16">
        <v>-32.644017725258507</v>
      </c>
      <c r="AD79" s="1"/>
    </row>
    <row r="80" spans="2:30" ht="16.5" customHeight="1">
      <c r="B80" s="53" t="s">
        <v>68</v>
      </c>
      <c r="C80" s="10">
        <v>4</v>
      </c>
      <c r="D80" s="10">
        <v>3.5</v>
      </c>
      <c r="E80" s="10">
        <v>3.7</v>
      </c>
      <c r="F80" s="10">
        <v>4.5999999999999996</v>
      </c>
      <c r="G80" s="10">
        <v>4.4000000000000004</v>
      </c>
      <c r="H80" s="10">
        <v>2.6</v>
      </c>
      <c r="I80" s="10">
        <v>26.9</v>
      </c>
      <c r="J80" s="10">
        <v>5.5</v>
      </c>
      <c r="K80" s="10">
        <v>3.5</v>
      </c>
      <c r="L80" s="10">
        <v>3.9</v>
      </c>
      <c r="M80" s="10">
        <v>3.2</v>
      </c>
      <c r="N80" s="15">
        <f t="shared" si="73"/>
        <v>65.8</v>
      </c>
      <c r="O80" s="15">
        <v>2.2999999999999998</v>
      </c>
      <c r="P80" s="10">
        <v>4.8</v>
      </c>
      <c r="Q80" s="10">
        <v>5.9</v>
      </c>
      <c r="R80" s="10">
        <v>2.9</v>
      </c>
      <c r="S80" s="10">
        <v>1.4</v>
      </c>
      <c r="T80" s="10">
        <v>2.5</v>
      </c>
      <c r="U80" s="10">
        <v>11.3</v>
      </c>
      <c r="V80" s="10">
        <v>4.8</v>
      </c>
      <c r="W80" s="10">
        <v>3.3</v>
      </c>
      <c r="X80" s="10">
        <v>4.4000000000000004</v>
      </c>
      <c r="Y80" s="10">
        <v>11.6</v>
      </c>
      <c r="Z80" s="15">
        <f t="shared" si="74"/>
        <v>55.199999999999996</v>
      </c>
      <c r="AA80" s="15">
        <v>-10.600000000000001</v>
      </c>
      <c r="AB80" s="16">
        <v>-16.109422492401219</v>
      </c>
      <c r="AC80" s="17"/>
      <c r="AD80" s="1"/>
    </row>
    <row r="81" spans="2:34" ht="16.5" customHeight="1">
      <c r="B81" s="53" t="s">
        <v>96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5">
        <f t="shared" si="73"/>
        <v>0</v>
      </c>
      <c r="O81" s="15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5">
        <f t="shared" si="74"/>
        <v>0</v>
      </c>
      <c r="AA81" s="15">
        <v>0</v>
      </c>
      <c r="AB81" s="102">
        <v>0</v>
      </c>
      <c r="AC81" s="17"/>
      <c r="AD81" s="1"/>
    </row>
    <row r="82" spans="2:34" ht="16.5" customHeight="1">
      <c r="B82" s="54" t="s">
        <v>69</v>
      </c>
      <c r="C82" s="15">
        <f>+C83</f>
        <v>0</v>
      </c>
      <c r="D82" s="15">
        <f t="shared" ref="D82:Z82" si="75">+D83</f>
        <v>0</v>
      </c>
      <c r="E82" s="15">
        <f t="shared" si="75"/>
        <v>0</v>
      </c>
      <c r="F82" s="15">
        <f t="shared" si="75"/>
        <v>13.9</v>
      </c>
      <c r="G82" s="15">
        <f t="shared" si="75"/>
        <v>0.6</v>
      </c>
      <c r="H82" s="15">
        <f t="shared" si="75"/>
        <v>0</v>
      </c>
      <c r="I82" s="15">
        <f t="shared" si="75"/>
        <v>0</v>
      </c>
      <c r="J82" s="15">
        <f t="shared" si="75"/>
        <v>0</v>
      </c>
      <c r="K82" s="15">
        <f t="shared" si="75"/>
        <v>0</v>
      </c>
      <c r="L82" s="15">
        <f t="shared" si="75"/>
        <v>0</v>
      </c>
      <c r="M82" s="15">
        <f t="shared" si="75"/>
        <v>0.6</v>
      </c>
      <c r="N82" s="15">
        <f t="shared" si="75"/>
        <v>15.1</v>
      </c>
      <c r="O82" s="15">
        <f>+O83</f>
        <v>0</v>
      </c>
      <c r="P82" s="15">
        <f t="shared" si="75"/>
        <v>0</v>
      </c>
      <c r="Q82" s="15">
        <f t="shared" si="75"/>
        <v>0.5</v>
      </c>
      <c r="R82" s="15">
        <f t="shared" si="75"/>
        <v>1.6</v>
      </c>
      <c r="S82" s="15">
        <f t="shared" si="75"/>
        <v>8.9</v>
      </c>
      <c r="T82" s="15">
        <f t="shared" si="75"/>
        <v>0.4</v>
      </c>
      <c r="U82" s="15">
        <f t="shared" si="75"/>
        <v>2.7</v>
      </c>
      <c r="V82" s="15">
        <f t="shared" si="75"/>
        <v>0</v>
      </c>
      <c r="W82" s="15">
        <f t="shared" si="75"/>
        <v>0</v>
      </c>
      <c r="X82" s="15">
        <f t="shared" si="75"/>
        <v>1.6</v>
      </c>
      <c r="Y82" s="15">
        <f t="shared" si="75"/>
        <v>7.2</v>
      </c>
      <c r="Z82" s="15">
        <f t="shared" si="75"/>
        <v>22.900000000000002</v>
      </c>
      <c r="AA82" s="15">
        <f t="shared" ref="AA82" si="76">+Z82-N82</f>
        <v>7.8000000000000025</v>
      </c>
      <c r="AB82" s="16">
        <f t="shared" ref="AB82" si="77">+AA82/N82*100</f>
        <v>51.655629139072865</v>
      </c>
      <c r="AC82" s="55"/>
      <c r="AD82" s="55"/>
      <c r="AE82" s="56"/>
      <c r="AF82" s="56"/>
      <c r="AG82" s="56"/>
      <c r="AH82" s="56"/>
    </row>
    <row r="83" spans="2:34" ht="16.5" customHeight="1">
      <c r="B83" s="18" t="s">
        <v>95</v>
      </c>
      <c r="C83" s="19">
        <v>0</v>
      </c>
      <c r="D83" s="19">
        <v>0</v>
      </c>
      <c r="E83" s="19">
        <v>0</v>
      </c>
      <c r="F83" s="19">
        <v>13.9</v>
      </c>
      <c r="G83" s="19">
        <v>0.6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0.6</v>
      </c>
      <c r="N83" s="19">
        <f>SUM(C83:M83)</f>
        <v>15.1</v>
      </c>
      <c r="O83" s="19">
        <v>0</v>
      </c>
      <c r="P83" s="19">
        <v>0</v>
      </c>
      <c r="Q83" s="19">
        <v>0.5</v>
      </c>
      <c r="R83" s="19">
        <v>1.6</v>
      </c>
      <c r="S83" s="19">
        <v>8.9</v>
      </c>
      <c r="T83" s="19">
        <v>0.4</v>
      </c>
      <c r="U83" s="19">
        <v>2.7</v>
      </c>
      <c r="V83" s="19">
        <v>0</v>
      </c>
      <c r="W83" s="19">
        <v>0</v>
      </c>
      <c r="X83" s="19">
        <v>1.6</v>
      </c>
      <c r="Y83" s="19">
        <v>7.2</v>
      </c>
      <c r="Z83" s="19">
        <f>SUM(O83:Y83)</f>
        <v>22.900000000000002</v>
      </c>
      <c r="AA83" s="19">
        <v>7.8000000000000025</v>
      </c>
      <c r="AB83" s="20">
        <v>51.655629139072865</v>
      </c>
      <c r="AC83" s="55"/>
      <c r="AD83" s="55"/>
      <c r="AE83" s="56"/>
      <c r="AF83" s="56"/>
      <c r="AG83" s="56"/>
      <c r="AH83" s="56"/>
    </row>
    <row r="84" spans="2:34" ht="16.5" customHeight="1" thickBot="1">
      <c r="B84" s="101" t="s">
        <v>70</v>
      </c>
      <c r="C84" s="117">
        <f t="shared" ref="C84:Z84" si="78">+C82+C8</f>
        <v>40005.5</v>
      </c>
      <c r="D84" s="117">
        <f t="shared" si="78"/>
        <v>30819.600000000002</v>
      </c>
      <c r="E84" s="117">
        <f t="shared" si="78"/>
        <v>33868.9</v>
      </c>
      <c r="F84" s="117">
        <f t="shared" si="78"/>
        <v>48700.000000000007</v>
      </c>
      <c r="G84" s="117">
        <f t="shared" si="78"/>
        <v>36705.200000000004</v>
      </c>
      <c r="H84" s="117">
        <f t="shared" si="78"/>
        <v>33715.299999999996</v>
      </c>
      <c r="I84" s="117">
        <f t="shared" si="78"/>
        <v>37716.599999999991</v>
      </c>
      <c r="J84" s="117">
        <f t="shared" si="78"/>
        <v>35837.700000000012</v>
      </c>
      <c r="K84" s="117">
        <f t="shared" si="78"/>
        <v>35549.599999999999</v>
      </c>
      <c r="L84" s="117">
        <f t="shared" si="78"/>
        <v>37800.700000000004</v>
      </c>
      <c r="M84" s="117">
        <f t="shared" si="78"/>
        <v>34099.19999999999</v>
      </c>
      <c r="N84" s="117">
        <f t="shared" si="78"/>
        <v>404818.3000000001</v>
      </c>
      <c r="O84" s="117">
        <f t="shared" si="78"/>
        <v>41926.1</v>
      </c>
      <c r="P84" s="117">
        <f t="shared" si="78"/>
        <v>33875.200000000012</v>
      </c>
      <c r="Q84" s="117">
        <f t="shared" si="78"/>
        <v>39761.700000000004</v>
      </c>
      <c r="R84" s="117">
        <f t="shared" si="78"/>
        <v>49435.6</v>
      </c>
      <c r="S84" s="117">
        <f t="shared" si="78"/>
        <v>37016.200000000004</v>
      </c>
      <c r="T84" s="117">
        <f t="shared" si="78"/>
        <v>38737.300000000003</v>
      </c>
      <c r="U84" s="117">
        <f t="shared" si="78"/>
        <v>41285.999999999985</v>
      </c>
      <c r="V84" s="117">
        <f t="shared" si="78"/>
        <v>37794.099999999991</v>
      </c>
      <c r="W84" s="117">
        <f t="shared" si="78"/>
        <v>39097.800000000003</v>
      </c>
      <c r="X84" s="117">
        <f t="shared" si="78"/>
        <v>41462.200000000004</v>
      </c>
      <c r="Y84" s="117">
        <f t="shared" si="78"/>
        <v>38994.69999999999</v>
      </c>
      <c r="Z84" s="117">
        <f t="shared" si="78"/>
        <v>439386.89999999997</v>
      </c>
      <c r="AA84" s="117">
        <f t="shared" ref="AA84" si="79">+Z84-N84</f>
        <v>34568.59999999986</v>
      </c>
      <c r="AB84" s="118">
        <f t="shared" ref="AB84" si="80">+AA84/N84*100</f>
        <v>8.5392878731025377</v>
      </c>
      <c r="AD84" s="1"/>
    </row>
    <row r="85" spans="2:34" ht="16.5" customHeight="1" thickTop="1">
      <c r="B85" s="14" t="s">
        <v>71</v>
      </c>
      <c r="C85" s="10">
        <v>93475.7</v>
      </c>
      <c r="D85" s="10">
        <v>239.7</v>
      </c>
      <c r="E85" s="10">
        <v>218.1</v>
      </c>
      <c r="F85" s="10">
        <v>279.2</v>
      </c>
      <c r="G85" s="10">
        <v>268.5</v>
      </c>
      <c r="H85" s="10">
        <v>273.39999999999998</v>
      </c>
      <c r="I85" s="10">
        <v>54.7</v>
      </c>
      <c r="J85" s="10">
        <v>78.7</v>
      </c>
      <c r="K85" s="10">
        <v>71.8</v>
      </c>
      <c r="L85" s="10">
        <v>165.8</v>
      </c>
      <c r="M85" s="10">
        <v>177.1</v>
      </c>
      <c r="N85" s="15">
        <f>SUM(C85:M85)</f>
        <v>95302.7</v>
      </c>
      <c r="O85" s="15">
        <v>59.3</v>
      </c>
      <c r="P85" s="10">
        <v>5.3</v>
      </c>
      <c r="Q85" s="10">
        <v>5.4</v>
      </c>
      <c r="R85" s="10">
        <v>28.1</v>
      </c>
      <c r="S85" s="10">
        <v>28.9</v>
      </c>
      <c r="T85" s="10">
        <v>263.10000000000002</v>
      </c>
      <c r="U85" s="10">
        <v>60.5</v>
      </c>
      <c r="V85" s="10">
        <v>28.6</v>
      </c>
      <c r="W85" s="10">
        <v>30.4</v>
      </c>
      <c r="X85" s="10">
        <v>36.6</v>
      </c>
      <c r="Y85" s="10">
        <v>47.9</v>
      </c>
      <c r="Z85" s="15">
        <f>SUM(O85:Y85)</f>
        <v>594.1</v>
      </c>
      <c r="AA85" s="15">
        <v>-94708.599999999991</v>
      </c>
      <c r="AB85" s="102">
        <v>-99.376617871267015</v>
      </c>
      <c r="AD85" s="1"/>
    </row>
    <row r="86" spans="2:34" ht="16.5" customHeight="1">
      <c r="B86" s="57" t="s">
        <v>72</v>
      </c>
      <c r="C86" s="58">
        <f t="shared" ref="C86:Z86" si="81">+C87+C89</f>
        <v>112323.8</v>
      </c>
      <c r="D86" s="58">
        <f t="shared" si="81"/>
        <v>13732</v>
      </c>
      <c r="E86" s="58">
        <f t="shared" si="81"/>
        <v>20276.2</v>
      </c>
      <c r="F86" s="58">
        <f t="shared" si="81"/>
        <v>7460.1</v>
      </c>
      <c r="G86" s="58">
        <f t="shared" si="81"/>
        <v>45722.400000000001</v>
      </c>
      <c r="H86" s="58">
        <f t="shared" si="81"/>
        <v>13223</v>
      </c>
      <c r="I86" s="58">
        <f t="shared" si="81"/>
        <v>8295.7000000000007</v>
      </c>
      <c r="J86" s="58">
        <f>+J87+J89</f>
        <v>8163.4</v>
      </c>
      <c r="K86" s="58">
        <f>+K87+K89</f>
        <v>5402.6</v>
      </c>
      <c r="L86" s="58">
        <f>+L87+L89</f>
        <v>2231.7999999999997</v>
      </c>
      <c r="M86" s="58">
        <f t="shared" ref="M86" si="82">+M87+M89</f>
        <v>477.6</v>
      </c>
      <c r="N86" s="58">
        <f t="shared" si="81"/>
        <v>237308.6</v>
      </c>
      <c r="O86" s="58">
        <f t="shared" si="81"/>
        <v>50973.7</v>
      </c>
      <c r="P86" s="58">
        <f t="shared" si="81"/>
        <v>5231.2</v>
      </c>
      <c r="Q86" s="58">
        <f t="shared" si="81"/>
        <v>7269.5</v>
      </c>
      <c r="R86" s="58">
        <f t="shared" si="81"/>
        <v>4841.8</v>
      </c>
      <c r="S86" s="58">
        <f t="shared" si="81"/>
        <v>20638.900000000001</v>
      </c>
      <c r="T86" s="58">
        <f t="shared" si="81"/>
        <v>16815.5</v>
      </c>
      <c r="U86" s="58">
        <f t="shared" si="81"/>
        <v>23106.799999999999</v>
      </c>
      <c r="V86" s="58">
        <f>+V87+V89</f>
        <v>7349.2</v>
      </c>
      <c r="W86" s="58">
        <f>+W87+W89</f>
        <v>4136.3999999999996</v>
      </c>
      <c r="X86" s="58">
        <f>+X87+X89</f>
        <v>1337.0000000000002</v>
      </c>
      <c r="Y86" s="58">
        <f t="shared" si="81"/>
        <v>20726.3</v>
      </c>
      <c r="Z86" s="58">
        <f t="shared" si="81"/>
        <v>162426.29999999999</v>
      </c>
      <c r="AA86" s="58">
        <f t="shared" ref="AA86:AA87" si="83">+Z86-N86</f>
        <v>-74882.300000000017</v>
      </c>
      <c r="AB86" s="40">
        <f t="shared" ref="AB86:AB87" si="84">+AA86/N86*100</f>
        <v>-31.554819336509514</v>
      </c>
      <c r="AD86" s="1"/>
    </row>
    <row r="87" spans="2:34" ht="16.5" customHeight="1">
      <c r="B87" s="59" t="s">
        <v>73</v>
      </c>
      <c r="C87" s="60">
        <f t="shared" ref="C87:Z87" si="85">+C88</f>
        <v>0</v>
      </c>
      <c r="D87" s="60">
        <f t="shared" si="85"/>
        <v>30.7</v>
      </c>
      <c r="E87" s="60">
        <f t="shared" si="85"/>
        <v>14.3</v>
      </c>
      <c r="F87" s="60">
        <f t="shared" si="85"/>
        <v>0</v>
      </c>
      <c r="G87" s="60">
        <f t="shared" si="85"/>
        <v>0</v>
      </c>
      <c r="H87" s="60">
        <f t="shared" si="85"/>
        <v>0</v>
      </c>
      <c r="I87" s="60">
        <f t="shared" si="85"/>
        <v>0</v>
      </c>
      <c r="J87" s="60">
        <f t="shared" si="85"/>
        <v>28.2</v>
      </c>
      <c r="K87" s="60">
        <f t="shared" si="85"/>
        <v>31</v>
      </c>
      <c r="L87" s="60">
        <f t="shared" si="85"/>
        <v>0.1</v>
      </c>
      <c r="M87" s="60">
        <f t="shared" si="85"/>
        <v>0</v>
      </c>
      <c r="N87" s="60">
        <f t="shared" si="85"/>
        <v>104.3</v>
      </c>
      <c r="O87" s="60">
        <f>+O88</f>
        <v>0.1</v>
      </c>
      <c r="P87" s="60">
        <f t="shared" si="85"/>
        <v>28.5</v>
      </c>
      <c r="Q87" s="60">
        <f t="shared" si="85"/>
        <v>0</v>
      </c>
      <c r="R87" s="60">
        <f t="shared" si="85"/>
        <v>0</v>
      </c>
      <c r="S87" s="60">
        <f t="shared" si="85"/>
        <v>0</v>
      </c>
      <c r="T87" s="60">
        <f t="shared" si="85"/>
        <v>0</v>
      </c>
      <c r="U87" s="60">
        <f t="shared" si="85"/>
        <v>0</v>
      </c>
      <c r="V87" s="60">
        <f t="shared" si="85"/>
        <v>45.7</v>
      </c>
      <c r="W87" s="60">
        <f t="shared" si="85"/>
        <v>0</v>
      </c>
      <c r="X87" s="60">
        <f t="shared" si="85"/>
        <v>13.7</v>
      </c>
      <c r="Y87" s="60">
        <f t="shared" si="85"/>
        <v>0</v>
      </c>
      <c r="Z87" s="60">
        <f t="shared" si="85"/>
        <v>88.000000000000014</v>
      </c>
      <c r="AA87" s="60">
        <f t="shared" si="83"/>
        <v>-16.299999999999983</v>
      </c>
      <c r="AB87" s="61">
        <f t="shared" si="84"/>
        <v>-15.6279961649089</v>
      </c>
      <c r="AD87" s="1"/>
    </row>
    <row r="88" spans="2:34" ht="16.5" customHeight="1">
      <c r="B88" s="62" t="s">
        <v>74</v>
      </c>
      <c r="C88" s="63">
        <v>0</v>
      </c>
      <c r="D88" s="63">
        <v>30.7</v>
      </c>
      <c r="E88" s="63">
        <v>14.3</v>
      </c>
      <c r="F88" s="63">
        <v>0</v>
      </c>
      <c r="G88" s="63">
        <v>0</v>
      </c>
      <c r="H88" s="63">
        <v>0</v>
      </c>
      <c r="I88" s="63">
        <v>0</v>
      </c>
      <c r="J88" s="63">
        <v>28.2</v>
      </c>
      <c r="K88" s="64">
        <v>31</v>
      </c>
      <c r="L88" s="64">
        <v>0.1</v>
      </c>
      <c r="M88" s="64">
        <v>0</v>
      </c>
      <c r="N88" s="64">
        <f>SUM(C88:M88)</f>
        <v>104.3</v>
      </c>
      <c r="O88" s="64">
        <v>0.1</v>
      </c>
      <c r="P88" s="63">
        <v>28.5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45.7</v>
      </c>
      <c r="W88" s="64">
        <v>0</v>
      </c>
      <c r="X88" s="64">
        <v>13.7</v>
      </c>
      <c r="Y88" s="64">
        <v>0</v>
      </c>
      <c r="Z88" s="64">
        <f>SUM(O88:Y88)</f>
        <v>88.000000000000014</v>
      </c>
      <c r="AA88" s="63">
        <v>-16.299999999999983</v>
      </c>
      <c r="AB88" s="7">
        <v>-15.6279961649089</v>
      </c>
      <c r="AD88" s="1"/>
    </row>
    <row r="89" spans="2:34" ht="16.5" customHeight="1">
      <c r="B89" s="59" t="s">
        <v>75</v>
      </c>
      <c r="C89" s="60">
        <f t="shared" ref="C89:Z89" si="86">+C90+C91</f>
        <v>112323.8</v>
      </c>
      <c r="D89" s="60">
        <f t="shared" si="86"/>
        <v>13701.3</v>
      </c>
      <c r="E89" s="60">
        <f t="shared" si="86"/>
        <v>20261.900000000001</v>
      </c>
      <c r="F89" s="60">
        <f t="shared" si="86"/>
        <v>7460.1</v>
      </c>
      <c r="G89" s="60">
        <f t="shared" si="86"/>
        <v>45722.400000000001</v>
      </c>
      <c r="H89" s="60">
        <f t="shared" si="86"/>
        <v>13223</v>
      </c>
      <c r="I89" s="60">
        <f t="shared" si="86"/>
        <v>8295.7000000000007</v>
      </c>
      <c r="J89" s="60">
        <f>+J90+J91</f>
        <v>8135.2</v>
      </c>
      <c r="K89" s="60">
        <f>+K90+K91</f>
        <v>5371.6</v>
      </c>
      <c r="L89" s="60">
        <f>+L90+L91</f>
        <v>2231.6999999999998</v>
      </c>
      <c r="M89" s="60">
        <f t="shared" ref="M89" si="87">+M90+M91</f>
        <v>477.6</v>
      </c>
      <c r="N89" s="60">
        <f t="shared" si="86"/>
        <v>237204.30000000002</v>
      </c>
      <c r="O89" s="60">
        <f t="shared" si="86"/>
        <v>50973.599999999999</v>
      </c>
      <c r="P89" s="60">
        <f t="shared" si="86"/>
        <v>5202.7</v>
      </c>
      <c r="Q89" s="60">
        <f t="shared" si="86"/>
        <v>7269.5</v>
      </c>
      <c r="R89" s="60">
        <f t="shared" si="86"/>
        <v>4841.8</v>
      </c>
      <c r="S89" s="60">
        <f t="shared" si="86"/>
        <v>20638.900000000001</v>
      </c>
      <c r="T89" s="60">
        <f t="shared" si="86"/>
        <v>16815.5</v>
      </c>
      <c r="U89" s="60">
        <f t="shared" si="86"/>
        <v>23106.799999999999</v>
      </c>
      <c r="V89" s="60">
        <f>+V90+V91</f>
        <v>7303.5</v>
      </c>
      <c r="W89" s="60">
        <f>+W90+W91</f>
        <v>4136.3999999999996</v>
      </c>
      <c r="X89" s="60">
        <f>+X90+X91</f>
        <v>1323.3000000000002</v>
      </c>
      <c r="Y89" s="60">
        <f t="shared" si="86"/>
        <v>20726.3</v>
      </c>
      <c r="Z89" s="60">
        <f t="shared" si="86"/>
        <v>162338.29999999999</v>
      </c>
      <c r="AA89" s="60">
        <f t="shared" ref="AA89" si="88">+Z89-N89</f>
        <v>-74866.000000000029</v>
      </c>
      <c r="AB89" s="61">
        <f t="shared" ref="AB89" si="89">+AA89/N89*100</f>
        <v>-31.561822445883159</v>
      </c>
      <c r="AD89" s="1"/>
    </row>
    <row r="90" spans="2:34" ht="16.5" customHeight="1">
      <c r="B90" s="65" t="s">
        <v>76</v>
      </c>
      <c r="C90" s="66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7">
        <v>0</v>
      </c>
      <c r="L90" s="67">
        <v>0</v>
      </c>
      <c r="M90" s="67">
        <v>0</v>
      </c>
      <c r="N90" s="67">
        <f>SUM(C90:M90)</f>
        <v>0</v>
      </c>
      <c r="O90" s="67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7">
        <v>0</v>
      </c>
      <c r="X90" s="67">
        <v>0</v>
      </c>
      <c r="Y90" s="67">
        <v>0</v>
      </c>
      <c r="Z90" s="67">
        <f>SUM(O90:Y90)</f>
        <v>0</v>
      </c>
      <c r="AA90" s="66">
        <v>0</v>
      </c>
      <c r="AB90" s="68">
        <v>0</v>
      </c>
      <c r="AD90" s="1"/>
    </row>
    <row r="91" spans="2:34" ht="16.5" customHeight="1">
      <c r="B91" s="65" t="s">
        <v>77</v>
      </c>
      <c r="C91" s="66">
        <v>112323.8</v>
      </c>
      <c r="D91" s="66">
        <v>13701.3</v>
      </c>
      <c r="E91" s="66">
        <v>20261.900000000001</v>
      </c>
      <c r="F91" s="66">
        <v>7460.1</v>
      </c>
      <c r="G91" s="66">
        <v>45722.400000000001</v>
      </c>
      <c r="H91" s="66">
        <v>13223</v>
      </c>
      <c r="I91" s="66">
        <v>8295.7000000000007</v>
      </c>
      <c r="J91" s="66">
        <v>8135.2</v>
      </c>
      <c r="K91" s="66">
        <v>5371.6</v>
      </c>
      <c r="L91" s="66">
        <v>2231.6999999999998</v>
      </c>
      <c r="M91" s="66">
        <f t="shared" ref="M91" si="90">+M93+M96</f>
        <v>477.6</v>
      </c>
      <c r="N91" s="66">
        <f>+N93+N96+N92</f>
        <v>237204.30000000002</v>
      </c>
      <c r="O91" s="66">
        <v>50973.599999999999</v>
      </c>
      <c r="P91" s="66">
        <v>5202.7</v>
      </c>
      <c r="Q91" s="66">
        <v>7269.5</v>
      </c>
      <c r="R91" s="66">
        <v>4841.8</v>
      </c>
      <c r="S91" s="66">
        <v>20638.900000000001</v>
      </c>
      <c r="T91" s="66">
        <v>16815.5</v>
      </c>
      <c r="U91" s="66">
        <v>23106.799999999999</v>
      </c>
      <c r="V91" s="66">
        <v>7303.5</v>
      </c>
      <c r="W91" s="66">
        <v>4136.3999999999996</v>
      </c>
      <c r="X91" s="66">
        <v>1323.3000000000002</v>
      </c>
      <c r="Y91" s="66">
        <v>20726.3</v>
      </c>
      <c r="Z91" s="66">
        <f>+Z93+Z96+Z92</f>
        <v>162338.29999999999</v>
      </c>
      <c r="AA91" s="69">
        <v>-74866.000000000029</v>
      </c>
      <c r="AB91" s="70">
        <v>-31.561822445883159</v>
      </c>
      <c r="AD91" s="1"/>
    </row>
    <row r="92" spans="2:34" ht="16.5" customHeight="1">
      <c r="B92" s="71" t="s">
        <v>89</v>
      </c>
      <c r="C92" s="72">
        <v>0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58">
        <v>0</v>
      </c>
      <c r="L92" s="58">
        <v>0</v>
      </c>
      <c r="M92" s="58">
        <v>0</v>
      </c>
      <c r="N92" s="58">
        <f>SUM(C92:M92)</f>
        <v>0</v>
      </c>
      <c r="O92" s="58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58">
        <v>0</v>
      </c>
      <c r="X92" s="58">
        <v>0</v>
      </c>
      <c r="Y92" s="58">
        <v>0</v>
      </c>
      <c r="Z92" s="58">
        <f>SUM(O92:Y92)</f>
        <v>0</v>
      </c>
      <c r="AA92" s="73">
        <v>0</v>
      </c>
      <c r="AB92" s="74" t="s">
        <v>54</v>
      </c>
      <c r="AD92" s="1"/>
    </row>
    <row r="93" spans="2:34" ht="16.5" customHeight="1">
      <c r="B93" s="71" t="s">
        <v>78</v>
      </c>
      <c r="C93" s="72">
        <f t="shared" ref="C93:Z93" si="91">+C94+C95</f>
        <v>111476.1</v>
      </c>
      <c r="D93" s="72">
        <f t="shared" si="91"/>
        <v>0</v>
      </c>
      <c r="E93" s="72">
        <f t="shared" si="91"/>
        <v>14000</v>
      </c>
      <c r="F93" s="72">
        <f t="shared" si="91"/>
        <v>6000</v>
      </c>
      <c r="G93" s="72">
        <f t="shared" si="91"/>
        <v>44805</v>
      </c>
      <c r="H93" s="72">
        <f t="shared" si="91"/>
        <v>12000</v>
      </c>
      <c r="I93" s="72">
        <f t="shared" si="91"/>
        <v>7044.7</v>
      </c>
      <c r="J93" s="72">
        <f>+J94+J95</f>
        <v>0</v>
      </c>
      <c r="K93" s="72">
        <f>+K94+K95</f>
        <v>3000</v>
      </c>
      <c r="L93" s="72">
        <f>+L94+L95</f>
        <v>0</v>
      </c>
      <c r="M93" s="72">
        <f t="shared" ref="M93" si="92">+M94+M95</f>
        <v>0</v>
      </c>
      <c r="N93" s="72">
        <f t="shared" si="91"/>
        <v>198325.80000000002</v>
      </c>
      <c r="O93" s="72">
        <f t="shared" si="91"/>
        <v>50568.4</v>
      </c>
      <c r="P93" s="72">
        <f t="shared" si="91"/>
        <v>5007</v>
      </c>
      <c r="Q93" s="72">
        <f t="shared" si="91"/>
        <v>6250</v>
      </c>
      <c r="R93" s="72">
        <f t="shared" si="91"/>
        <v>3750</v>
      </c>
      <c r="S93" s="72">
        <f t="shared" si="91"/>
        <v>20000</v>
      </c>
      <c r="T93" s="72">
        <f t="shared" si="91"/>
        <v>16000</v>
      </c>
      <c r="U93" s="72">
        <f t="shared" si="91"/>
        <v>22989.3</v>
      </c>
      <c r="V93" s="72">
        <f>+V94+V95</f>
        <v>7020.7</v>
      </c>
      <c r="W93" s="72">
        <f>+W94+W95</f>
        <v>3500</v>
      </c>
      <c r="X93" s="72">
        <f>+X94+X95</f>
        <v>0</v>
      </c>
      <c r="Y93" s="72">
        <f t="shared" si="91"/>
        <v>6500</v>
      </c>
      <c r="Z93" s="72">
        <f t="shared" si="91"/>
        <v>141585.4</v>
      </c>
      <c r="AA93" s="73">
        <f t="shared" ref="AA93" si="93">+Z93-N93</f>
        <v>-56740.400000000023</v>
      </c>
      <c r="AB93" s="40">
        <f>+AA93/N93*100</f>
        <v>-28.609691729467379</v>
      </c>
      <c r="AD93" s="1"/>
    </row>
    <row r="94" spans="2:34" ht="16.5" customHeight="1">
      <c r="B94" s="75" t="s">
        <v>79</v>
      </c>
      <c r="C94" s="63">
        <v>0</v>
      </c>
      <c r="D94" s="63">
        <v>0</v>
      </c>
      <c r="E94" s="63">
        <v>14000</v>
      </c>
      <c r="F94" s="63">
        <v>6000</v>
      </c>
      <c r="G94" s="63">
        <v>0</v>
      </c>
      <c r="H94" s="63">
        <v>12000</v>
      </c>
      <c r="I94" s="63">
        <v>7000</v>
      </c>
      <c r="J94" s="63">
        <v>0</v>
      </c>
      <c r="K94" s="64">
        <v>3000</v>
      </c>
      <c r="L94" s="64">
        <v>0</v>
      </c>
      <c r="M94" s="64">
        <v>0</v>
      </c>
      <c r="N94" s="64">
        <f>SUM(C94:M94)</f>
        <v>42000</v>
      </c>
      <c r="O94" s="64">
        <v>4993</v>
      </c>
      <c r="P94" s="63">
        <v>5007</v>
      </c>
      <c r="Q94" s="63">
        <v>6250</v>
      </c>
      <c r="R94" s="63">
        <v>3750</v>
      </c>
      <c r="S94" s="63">
        <v>20000</v>
      </c>
      <c r="T94" s="63">
        <v>16000</v>
      </c>
      <c r="U94" s="63">
        <v>0</v>
      </c>
      <c r="V94" s="63">
        <v>7000</v>
      </c>
      <c r="W94" s="64">
        <v>3500</v>
      </c>
      <c r="X94" s="64">
        <v>0</v>
      </c>
      <c r="Y94" s="64">
        <v>6500</v>
      </c>
      <c r="Z94" s="64">
        <f>SUM(O94:Y94)</f>
        <v>73000</v>
      </c>
      <c r="AA94" s="76">
        <v>31000</v>
      </c>
      <c r="AB94" s="108">
        <v>73.80952380952381</v>
      </c>
      <c r="AD94" s="1"/>
    </row>
    <row r="95" spans="2:34" ht="16.5" customHeight="1">
      <c r="B95" s="75" t="s">
        <v>80</v>
      </c>
      <c r="C95" s="63">
        <v>111476.1</v>
      </c>
      <c r="D95" s="63">
        <v>0</v>
      </c>
      <c r="E95" s="63">
        <v>0</v>
      </c>
      <c r="F95" s="63">
        <v>0</v>
      </c>
      <c r="G95" s="63">
        <v>44805</v>
      </c>
      <c r="H95" s="63">
        <v>0</v>
      </c>
      <c r="I95" s="63">
        <v>44.7</v>
      </c>
      <c r="J95" s="63">
        <v>0</v>
      </c>
      <c r="K95" s="64">
        <v>0</v>
      </c>
      <c r="L95" s="64">
        <v>0</v>
      </c>
      <c r="M95" s="64">
        <v>0</v>
      </c>
      <c r="N95" s="64">
        <f>SUM(C95:M95)</f>
        <v>156325.80000000002</v>
      </c>
      <c r="O95" s="64">
        <v>45575.4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22989.3</v>
      </c>
      <c r="V95" s="63">
        <v>20.7</v>
      </c>
      <c r="W95" s="64">
        <v>0</v>
      </c>
      <c r="X95" s="64">
        <v>0</v>
      </c>
      <c r="Y95" s="64">
        <v>0</v>
      </c>
      <c r="Z95" s="64">
        <f>SUM(O95:Y95)</f>
        <v>68585.399999999994</v>
      </c>
      <c r="AA95" s="76">
        <v>-87740.400000000023</v>
      </c>
      <c r="AB95" s="7">
        <v>-56.126627850297275</v>
      </c>
      <c r="AD95" s="1"/>
    </row>
    <row r="96" spans="2:34" ht="16.5" customHeight="1">
      <c r="B96" s="71" t="s">
        <v>81</v>
      </c>
      <c r="C96" s="72">
        <f t="shared" ref="C96:Z96" si="94">+C97+C98</f>
        <v>847.69999999999993</v>
      </c>
      <c r="D96" s="72">
        <f t="shared" si="94"/>
        <v>13701.3</v>
      </c>
      <c r="E96" s="72">
        <f t="shared" si="94"/>
        <v>6261.9</v>
      </c>
      <c r="F96" s="72">
        <f t="shared" si="94"/>
        <v>1460.1</v>
      </c>
      <c r="G96" s="72">
        <f t="shared" si="94"/>
        <v>917.40000000000009</v>
      </c>
      <c r="H96" s="72">
        <f t="shared" si="94"/>
        <v>1223</v>
      </c>
      <c r="I96" s="72">
        <f t="shared" si="94"/>
        <v>1251</v>
      </c>
      <c r="J96" s="72">
        <f>+J97+J98</f>
        <v>8135.2</v>
      </c>
      <c r="K96" s="72">
        <f>+K97+K98</f>
        <v>2371.6</v>
      </c>
      <c r="L96" s="72">
        <f>+L97+L98</f>
        <v>2231.6999999999998</v>
      </c>
      <c r="M96" s="72">
        <f t="shared" ref="M96" si="95">+M97+M98</f>
        <v>477.6</v>
      </c>
      <c r="N96" s="72">
        <f t="shared" si="94"/>
        <v>38878.499999999993</v>
      </c>
      <c r="O96" s="72">
        <f t="shared" si="94"/>
        <v>405.2</v>
      </c>
      <c r="P96" s="72">
        <f t="shared" si="94"/>
        <v>195.7</v>
      </c>
      <c r="Q96" s="72">
        <f t="shared" si="94"/>
        <v>1019.5</v>
      </c>
      <c r="R96" s="72">
        <f t="shared" si="94"/>
        <v>1091.8</v>
      </c>
      <c r="S96" s="72">
        <f t="shared" si="94"/>
        <v>638.9</v>
      </c>
      <c r="T96" s="72">
        <f t="shared" si="94"/>
        <v>815.5</v>
      </c>
      <c r="U96" s="72">
        <f t="shared" si="94"/>
        <v>117.5</v>
      </c>
      <c r="V96" s="72">
        <f>+V97+V98</f>
        <v>282.8</v>
      </c>
      <c r="W96" s="72">
        <f>+W97+W98</f>
        <v>636.4</v>
      </c>
      <c r="X96" s="72">
        <f>+X97+X98</f>
        <v>1323.3000000000002</v>
      </c>
      <c r="Y96" s="72">
        <f t="shared" si="94"/>
        <v>14226.3</v>
      </c>
      <c r="Z96" s="72">
        <f t="shared" si="94"/>
        <v>20752.900000000001</v>
      </c>
      <c r="AA96" s="73">
        <f t="shared" ref="AA96" si="96">+Z96-N96</f>
        <v>-18125.599999999991</v>
      </c>
      <c r="AB96" s="23">
        <f>+AA96/N96*100</f>
        <v>-46.621140218887028</v>
      </c>
      <c r="AD96" s="1"/>
    </row>
    <row r="97" spans="2:30" ht="16.5" customHeight="1">
      <c r="B97" s="75" t="s">
        <v>82</v>
      </c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4">
        <v>0</v>
      </c>
      <c r="L97" s="64">
        <v>0</v>
      </c>
      <c r="M97" s="64">
        <v>0</v>
      </c>
      <c r="N97" s="64">
        <f>SUM(C97:M97)</f>
        <v>0</v>
      </c>
      <c r="O97" s="64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4">
        <v>0</v>
      </c>
      <c r="X97" s="64">
        <v>0</v>
      </c>
      <c r="Y97" s="64">
        <v>0</v>
      </c>
      <c r="Z97" s="64">
        <f>SUM(O97:Y97)</f>
        <v>0</v>
      </c>
      <c r="AA97" s="26">
        <v>0</v>
      </c>
      <c r="AB97" s="74" t="s">
        <v>54</v>
      </c>
      <c r="AD97" s="1"/>
    </row>
    <row r="98" spans="2:30" ht="16.5" customHeight="1">
      <c r="B98" s="75" t="s">
        <v>83</v>
      </c>
      <c r="C98" s="63">
        <v>847.69999999999993</v>
      </c>
      <c r="D98" s="63">
        <v>13701.3</v>
      </c>
      <c r="E98" s="63">
        <v>6261.9</v>
      </c>
      <c r="F98" s="63">
        <v>1460.1</v>
      </c>
      <c r="G98" s="63">
        <v>917.40000000000009</v>
      </c>
      <c r="H98" s="63">
        <v>1223</v>
      </c>
      <c r="I98" s="63">
        <v>1251</v>
      </c>
      <c r="J98" s="63">
        <v>8135.2</v>
      </c>
      <c r="K98" s="63">
        <v>2371.6</v>
      </c>
      <c r="L98" s="63">
        <v>2231.6999999999998</v>
      </c>
      <c r="M98" s="63">
        <f t="shared" ref="M98" si="97">+M99+M100</f>
        <v>477.6</v>
      </c>
      <c r="N98" s="63">
        <f t="shared" ref="N98" si="98">+N99+N100</f>
        <v>38878.499999999993</v>
      </c>
      <c r="O98" s="63">
        <v>405.2</v>
      </c>
      <c r="P98" s="63">
        <v>195.7</v>
      </c>
      <c r="Q98" s="63">
        <v>1019.5</v>
      </c>
      <c r="R98" s="63">
        <v>1091.8</v>
      </c>
      <c r="S98" s="63">
        <v>638.9</v>
      </c>
      <c r="T98" s="63">
        <v>815.5</v>
      </c>
      <c r="U98" s="63">
        <v>117.5</v>
      </c>
      <c r="V98" s="63">
        <v>282.8</v>
      </c>
      <c r="W98" s="63">
        <v>636.4</v>
      </c>
      <c r="X98" s="63">
        <v>1323.3000000000002</v>
      </c>
      <c r="Y98" s="63">
        <v>14226.3</v>
      </c>
      <c r="Z98" s="63">
        <f t="shared" ref="Z98" si="99">+Z99+Z100</f>
        <v>20752.900000000001</v>
      </c>
      <c r="AA98" s="26">
        <v>-18125.599999999991</v>
      </c>
      <c r="AB98" s="77">
        <v>-46.621140218887028</v>
      </c>
      <c r="AD98" s="1"/>
    </row>
    <row r="99" spans="2:30" ht="16.5" customHeight="1">
      <c r="B99" s="78" t="s">
        <v>84</v>
      </c>
      <c r="C99" s="63">
        <v>638.79999999999995</v>
      </c>
      <c r="D99" s="63">
        <v>85.9</v>
      </c>
      <c r="E99" s="63">
        <v>608</v>
      </c>
      <c r="F99" s="63">
        <v>179.5</v>
      </c>
      <c r="G99" s="63">
        <v>438.1</v>
      </c>
      <c r="H99" s="63">
        <v>835.2</v>
      </c>
      <c r="I99" s="63">
        <v>571.9</v>
      </c>
      <c r="J99" s="63">
        <v>991</v>
      </c>
      <c r="K99" s="64">
        <v>617.1</v>
      </c>
      <c r="L99" s="64">
        <v>612.4</v>
      </c>
      <c r="M99" s="64">
        <v>186.1</v>
      </c>
      <c r="N99" s="64">
        <f>SUM(C99:M99)</f>
        <v>5764</v>
      </c>
      <c r="O99" s="109">
        <v>354.3</v>
      </c>
      <c r="P99" s="63">
        <v>134.6</v>
      </c>
      <c r="Q99" s="110">
        <v>57.4</v>
      </c>
      <c r="R99" s="110">
        <v>107.8</v>
      </c>
      <c r="S99" s="110">
        <v>122.1</v>
      </c>
      <c r="T99" s="110">
        <v>0</v>
      </c>
      <c r="U99" s="110">
        <v>22.7</v>
      </c>
      <c r="V99" s="110">
        <v>120.5</v>
      </c>
      <c r="W99" s="109">
        <v>114.3</v>
      </c>
      <c r="X99" s="109">
        <v>68.400000000000006</v>
      </c>
      <c r="Y99" s="109">
        <v>1.9</v>
      </c>
      <c r="Z99" s="64">
        <f>SUM(O99:Y99)</f>
        <v>1104.0000000000002</v>
      </c>
      <c r="AA99" s="26">
        <v>-4660</v>
      </c>
      <c r="AB99" s="77">
        <v>-80.846634281748791</v>
      </c>
      <c r="AD99" s="1"/>
    </row>
    <row r="100" spans="2:30" ht="16.5" customHeight="1">
      <c r="B100" s="78" t="s">
        <v>19</v>
      </c>
      <c r="C100" s="63">
        <v>208.9</v>
      </c>
      <c r="D100" s="63">
        <v>13615.4</v>
      </c>
      <c r="E100" s="63">
        <v>5653.9</v>
      </c>
      <c r="F100" s="63">
        <v>1280.5999999999999</v>
      </c>
      <c r="G100" s="63">
        <v>479.3</v>
      </c>
      <c r="H100" s="63">
        <v>387.8</v>
      </c>
      <c r="I100" s="63">
        <v>679.1</v>
      </c>
      <c r="J100" s="63">
        <v>7144.2</v>
      </c>
      <c r="K100" s="64">
        <v>1754.5</v>
      </c>
      <c r="L100" s="64">
        <v>1619.3</v>
      </c>
      <c r="M100" s="64">
        <v>291.5</v>
      </c>
      <c r="N100" s="64">
        <f>SUM(C100:M100)</f>
        <v>33114.499999999993</v>
      </c>
      <c r="O100" s="64">
        <v>50.9</v>
      </c>
      <c r="P100" s="63">
        <v>61.1</v>
      </c>
      <c r="Q100" s="63">
        <v>962.1</v>
      </c>
      <c r="R100" s="63">
        <v>984</v>
      </c>
      <c r="S100" s="63">
        <v>516.79999999999995</v>
      </c>
      <c r="T100" s="63">
        <v>815.5</v>
      </c>
      <c r="U100" s="63">
        <v>94.8</v>
      </c>
      <c r="V100" s="63">
        <v>162.30000000000001</v>
      </c>
      <c r="W100" s="64">
        <v>522.1</v>
      </c>
      <c r="X100" s="64">
        <v>1254.9000000000001</v>
      </c>
      <c r="Y100" s="64">
        <v>14224.4</v>
      </c>
      <c r="Z100" s="64">
        <f>SUM(O100:Y100)</f>
        <v>19648.900000000001</v>
      </c>
      <c r="AA100" s="26">
        <v>-13465.599999999991</v>
      </c>
      <c r="AB100" s="77">
        <v>-40.663757568436772</v>
      </c>
      <c r="AD100" s="1"/>
    </row>
    <row r="101" spans="2:30" ht="16.5" customHeight="1">
      <c r="B101" s="57" t="s">
        <v>85</v>
      </c>
      <c r="C101" s="58">
        <f>+C102</f>
        <v>2.8</v>
      </c>
      <c r="D101" s="58">
        <f t="shared" ref="D101:Z101" si="100">+D102+D103</f>
        <v>125.9</v>
      </c>
      <c r="E101" s="58">
        <f t="shared" si="100"/>
        <v>452.2</v>
      </c>
      <c r="F101" s="58">
        <f t="shared" si="100"/>
        <v>3.4</v>
      </c>
      <c r="G101" s="58">
        <f t="shared" si="100"/>
        <v>13.6</v>
      </c>
      <c r="H101" s="58">
        <f>+H102+H103</f>
        <v>6.4</v>
      </c>
      <c r="I101" s="58">
        <f>+I102+I103</f>
        <v>2.4</v>
      </c>
      <c r="J101" s="58">
        <f>+J102+J103</f>
        <v>5.3</v>
      </c>
      <c r="K101" s="58">
        <f>+K102+K103</f>
        <v>9</v>
      </c>
      <c r="L101" s="58">
        <f>+L102+L103</f>
        <v>24.9</v>
      </c>
      <c r="M101" s="58">
        <f t="shared" ref="M101" si="101">+M102+M103</f>
        <v>2.2999999999999998</v>
      </c>
      <c r="N101" s="58">
        <f t="shared" si="100"/>
        <v>648.19999999999993</v>
      </c>
      <c r="O101" s="58">
        <f t="shared" si="100"/>
        <v>4.0999999999999996</v>
      </c>
      <c r="P101" s="58">
        <f t="shared" si="100"/>
        <v>11.4</v>
      </c>
      <c r="Q101" s="58">
        <f t="shared" si="100"/>
        <v>9.5</v>
      </c>
      <c r="R101" s="58">
        <f t="shared" si="100"/>
        <v>2.8</v>
      </c>
      <c r="S101" s="58">
        <f t="shared" si="100"/>
        <v>1.8</v>
      </c>
      <c r="T101" s="58">
        <f>+T102+T103</f>
        <v>4.0999999999999996</v>
      </c>
      <c r="U101" s="58">
        <f>+U102+U103</f>
        <v>2.1</v>
      </c>
      <c r="V101" s="58">
        <f>+V102+V103</f>
        <v>12.9</v>
      </c>
      <c r="W101" s="58">
        <f>+W102+W103</f>
        <v>5.7</v>
      </c>
      <c r="X101" s="58">
        <f>+X102+X103</f>
        <v>145</v>
      </c>
      <c r="Y101" s="58">
        <f t="shared" si="100"/>
        <v>34</v>
      </c>
      <c r="Z101" s="58">
        <f t="shared" si="100"/>
        <v>233.4</v>
      </c>
      <c r="AA101" s="58">
        <f t="shared" ref="AA101" si="102">+Z101-N101</f>
        <v>-414.79999999999995</v>
      </c>
      <c r="AB101" s="23">
        <f t="shared" ref="AB101" si="103">+AA101/N101*100</f>
        <v>-63.992594878124031</v>
      </c>
      <c r="AD101" s="1"/>
    </row>
    <row r="102" spans="2:30" ht="16.5" customHeight="1">
      <c r="B102" s="27" t="s">
        <v>99</v>
      </c>
      <c r="C102" s="64">
        <v>2.8</v>
      </c>
      <c r="D102" s="64">
        <v>10.9</v>
      </c>
      <c r="E102" s="64">
        <v>452.2</v>
      </c>
      <c r="F102" s="64">
        <v>3.4</v>
      </c>
      <c r="G102" s="64">
        <v>13.6</v>
      </c>
      <c r="H102" s="64">
        <v>6.4</v>
      </c>
      <c r="I102" s="64">
        <v>2.4</v>
      </c>
      <c r="J102" s="64">
        <v>5.3</v>
      </c>
      <c r="K102" s="64">
        <v>9</v>
      </c>
      <c r="L102" s="64">
        <v>24.9</v>
      </c>
      <c r="M102" s="64">
        <v>2.2999999999999998</v>
      </c>
      <c r="N102" s="64">
        <f>SUM(C102:M102)</f>
        <v>533.19999999999993</v>
      </c>
      <c r="O102" s="64">
        <v>4.0999999999999996</v>
      </c>
      <c r="P102" s="64">
        <v>3</v>
      </c>
      <c r="Q102" s="64">
        <v>9.5</v>
      </c>
      <c r="R102" s="64">
        <v>2.8</v>
      </c>
      <c r="S102" s="64">
        <v>1.8</v>
      </c>
      <c r="T102" s="64">
        <v>4.0999999999999996</v>
      </c>
      <c r="U102" s="64">
        <v>2.1</v>
      </c>
      <c r="V102" s="64">
        <v>12.9</v>
      </c>
      <c r="W102" s="64">
        <v>5.7</v>
      </c>
      <c r="X102" s="64">
        <v>3.9</v>
      </c>
      <c r="Y102" s="64">
        <v>7</v>
      </c>
      <c r="Z102" s="64">
        <f>SUM(O102:Y102)</f>
        <v>56.900000000000006</v>
      </c>
      <c r="AA102" s="64">
        <v>-476.29999999999995</v>
      </c>
      <c r="AB102" s="77">
        <v>-89.328582145536387</v>
      </c>
      <c r="AD102" s="1"/>
    </row>
    <row r="103" spans="2:30" ht="16.5" customHeight="1">
      <c r="B103" s="27" t="s">
        <v>100</v>
      </c>
      <c r="C103" s="87">
        <v>0</v>
      </c>
      <c r="D103" s="88">
        <v>115</v>
      </c>
      <c r="E103" s="88">
        <v>0</v>
      </c>
      <c r="F103" s="88">
        <v>0</v>
      </c>
      <c r="G103" s="88">
        <v>0</v>
      </c>
      <c r="H103" s="88">
        <v>0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7">
        <f>SUM(C103:M103)</f>
        <v>115</v>
      </c>
      <c r="O103" s="87">
        <v>0</v>
      </c>
      <c r="P103" s="88">
        <v>8.4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141.1</v>
      </c>
      <c r="Y103" s="88">
        <v>27</v>
      </c>
      <c r="Z103" s="87">
        <f>SUM(O103:Y103)</f>
        <v>176.5</v>
      </c>
      <c r="AA103" s="89">
        <v>61.5</v>
      </c>
      <c r="AB103" s="74">
        <v>53.478260869565219</v>
      </c>
      <c r="AD103" s="1"/>
    </row>
    <row r="104" spans="2:30" ht="16.5" customHeight="1" thickBot="1">
      <c r="B104" s="101" t="s">
        <v>70</v>
      </c>
      <c r="C104" s="79">
        <f t="shared" ref="C104:Y104" si="104">+C101+C86+C85+C84</f>
        <v>245807.8</v>
      </c>
      <c r="D104" s="79">
        <f t="shared" si="104"/>
        <v>44917.200000000004</v>
      </c>
      <c r="E104" s="79">
        <f t="shared" si="104"/>
        <v>54815.4</v>
      </c>
      <c r="F104" s="79">
        <f t="shared" si="104"/>
        <v>56442.700000000004</v>
      </c>
      <c r="G104" s="79">
        <f t="shared" si="104"/>
        <v>82709.700000000012</v>
      </c>
      <c r="H104" s="79">
        <f t="shared" si="104"/>
        <v>47218.099999999991</v>
      </c>
      <c r="I104" s="79">
        <f t="shared" si="104"/>
        <v>46069.399999999994</v>
      </c>
      <c r="J104" s="79">
        <f t="shared" si="104"/>
        <v>44085.100000000013</v>
      </c>
      <c r="K104" s="79">
        <f t="shared" si="104"/>
        <v>41033</v>
      </c>
      <c r="L104" s="79">
        <f>+L101+L86+L85+L84</f>
        <v>40223.200000000004</v>
      </c>
      <c r="M104" s="79">
        <f>+M101+M86+M85+M84</f>
        <v>34756.19999999999</v>
      </c>
      <c r="N104" s="79">
        <f>+N101+N86+N85+N84</f>
        <v>738077.8</v>
      </c>
      <c r="O104" s="79">
        <f t="shared" si="104"/>
        <v>92963.199999999997</v>
      </c>
      <c r="P104" s="79">
        <f t="shared" si="104"/>
        <v>39123.100000000013</v>
      </c>
      <c r="Q104" s="79">
        <f t="shared" si="104"/>
        <v>47046.100000000006</v>
      </c>
      <c r="R104" s="79">
        <f t="shared" si="104"/>
        <v>54308.3</v>
      </c>
      <c r="S104" s="79">
        <f t="shared" si="104"/>
        <v>57685.8</v>
      </c>
      <c r="T104" s="79">
        <f t="shared" si="104"/>
        <v>55820</v>
      </c>
      <c r="U104" s="79">
        <f t="shared" si="104"/>
        <v>64455.39999999998</v>
      </c>
      <c r="V104" s="79">
        <f t="shared" si="104"/>
        <v>45184.799999999988</v>
      </c>
      <c r="W104" s="79">
        <f t="shared" si="104"/>
        <v>43270.3</v>
      </c>
      <c r="X104" s="79">
        <f t="shared" si="104"/>
        <v>42980.800000000003</v>
      </c>
      <c r="Y104" s="79">
        <f t="shared" si="104"/>
        <v>59802.899999999994</v>
      </c>
      <c r="Z104" s="79">
        <f>+Z101+Z86+Z85+Z84</f>
        <v>602640.69999999995</v>
      </c>
      <c r="AA104" s="79">
        <f t="shared" ref="AA104" si="105">+Z104-N104</f>
        <v>-135437.10000000009</v>
      </c>
      <c r="AB104" s="80">
        <f t="shared" ref="AB104" si="106">+AA104/N104*100</f>
        <v>-18.349976113629225</v>
      </c>
      <c r="AD104" s="1"/>
    </row>
    <row r="105" spans="2:30" ht="16.5" customHeight="1" thickTop="1">
      <c r="B105" s="81" t="s">
        <v>86</v>
      </c>
      <c r="C105" s="82">
        <v>203.8</v>
      </c>
      <c r="D105" s="83">
        <v>215.5</v>
      </c>
      <c r="E105" s="83">
        <v>250.3</v>
      </c>
      <c r="F105" s="83">
        <v>233.2</v>
      </c>
      <c r="G105" s="83">
        <v>261.5</v>
      </c>
      <c r="H105" s="83">
        <v>225.8</v>
      </c>
      <c r="I105" s="83">
        <v>269.3</v>
      </c>
      <c r="J105" s="83">
        <v>302.5</v>
      </c>
      <c r="K105" s="83">
        <v>224.5</v>
      </c>
      <c r="L105" s="83">
        <v>232.4</v>
      </c>
      <c r="M105" s="83">
        <v>216</v>
      </c>
      <c r="N105" s="82">
        <v>2634.7999999999997</v>
      </c>
      <c r="O105" s="82">
        <v>237.8</v>
      </c>
      <c r="P105" s="83">
        <v>264.8</v>
      </c>
      <c r="Q105" s="83">
        <v>250.8</v>
      </c>
      <c r="R105" s="83">
        <v>247.7</v>
      </c>
      <c r="S105" s="83">
        <v>297.5</v>
      </c>
      <c r="T105" s="83">
        <v>236.2</v>
      </c>
      <c r="U105" s="83">
        <v>250.3</v>
      </c>
      <c r="V105" s="83">
        <v>249.5</v>
      </c>
      <c r="W105" s="83">
        <v>234.6</v>
      </c>
      <c r="X105" s="83">
        <v>259.5</v>
      </c>
      <c r="Y105" s="83">
        <v>231.6</v>
      </c>
      <c r="Z105" s="82">
        <v>2760.3</v>
      </c>
      <c r="AA105" s="84">
        <v>125.50000000000045</v>
      </c>
      <c r="AB105" s="85">
        <v>4.7631698800668154</v>
      </c>
      <c r="AC105" s="17"/>
      <c r="AD105" s="1"/>
    </row>
    <row r="106" spans="2:30" ht="16.5" customHeight="1">
      <c r="B106" s="86" t="s">
        <v>87</v>
      </c>
      <c r="C106" s="87">
        <v>0.4</v>
      </c>
      <c r="D106" s="88">
        <v>0.4</v>
      </c>
      <c r="E106" s="88">
        <v>0.8</v>
      </c>
      <c r="F106" s="88">
        <v>-0.5</v>
      </c>
      <c r="G106" s="88">
        <v>0</v>
      </c>
      <c r="H106" s="88">
        <v>-0.5</v>
      </c>
      <c r="I106" s="88">
        <v>-0.2</v>
      </c>
      <c r="J106" s="88">
        <v>-0.2</v>
      </c>
      <c r="K106" s="88">
        <v>-0.1</v>
      </c>
      <c r="L106" s="88">
        <v>0</v>
      </c>
      <c r="M106" s="88">
        <v>0.6</v>
      </c>
      <c r="N106" s="87">
        <v>0.70000000000000007</v>
      </c>
      <c r="O106" s="87">
        <v>0.1</v>
      </c>
      <c r="P106" s="88">
        <v>0.1</v>
      </c>
      <c r="Q106" s="88">
        <v>0</v>
      </c>
      <c r="R106" s="88">
        <v>0</v>
      </c>
      <c r="S106" s="88">
        <v>0</v>
      </c>
      <c r="T106" s="88">
        <v>0.1</v>
      </c>
      <c r="U106" s="88">
        <v>0</v>
      </c>
      <c r="V106" s="88">
        <v>0.1</v>
      </c>
      <c r="W106" s="88">
        <v>0</v>
      </c>
      <c r="X106" s="88">
        <v>0.1</v>
      </c>
      <c r="Y106" s="88">
        <v>0.1</v>
      </c>
      <c r="Z106" s="87">
        <v>0.6</v>
      </c>
      <c r="AA106" s="89">
        <v>-0.10000000000000009</v>
      </c>
      <c r="AB106" s="85">
        <v>-14.285714285714295</v>
      </c>
      <c r="AC106" s="17"/>
      <c r="AD106" s="1"/>
    </row>
    <row r="107" spans="2:30" ht="16.5" customHeight="1" thickBot="1">
      <c r="B107" s="90" t="s">
        <v>101</v>
      </c>
      <c r="C107" s="105">
        <v>261</v>
      </c>
      <c r="D107" s="111">
        <v>190.6</v>
      </c>
      <c r="E107" s="111">
        <v>166.2</v>
      </c>
      <c r="F107" s="111">
        <v>177.7</v>
      </c>
      <c r="G107" s="106">
        <v>209</v>
      </c>
      <c r="H107" s="106">
        <v>256.89999999999998</v>
      </c>
      <c r="I107" s="106">
        <v>321.2</v>
      </c>
      <c r="J107" s="111">
        <v>326.5</v>
      </c>
      <c r="K107" s="111">
        <v>445.3</v>
      </c>
      <c r="L107" s="111">
        <v>308.8</v>
      </c>
      <c r="M107" s="111">
        <v>295.60000000000002</v>
      </c>
      <c r="N107" s="91">
        <v>2958.8</v>
      </c>
      <c r="O107" s="91">
        <v>91.4</v>
      </c>
      <c r="P107" s="111">
        <v>132.19999999999999</v>
      </c>
      <c r="Q107" s="111">
        <v>135.69999999999999</v>
      </c>
      <c r="R107" s="111">
        <v>139.80000000000001</v>
      </c>
      <c r="S107" s="111">
        <v>88.8</v>
      </c>
      <c r="T107" s="111">
        <v>96.6</v>
      </c>
      <c r="U107" s="111">
        <v>104.1</v>
      </c>
      <c r="V107" s="111">
        <v>98.9</v>
      </c>
      <c r="W107" s="111">
        <v>90.7</v>
      </c>
      <c r="X107" s="111">
        <v>124.8</v>
      </c>
      <c r="Y107" s="111">
        <v>107.7</v>
      </c>
      <c r="Z107" s="91">
        <v>1210.7</v>
      </c>
      <c r="AA107" s="92">
        <v>-1748.1000000000001</v>
      </c>
      <c r="AB107" s="93">
        <v>-59.081384345004729</v>
      </c>
      <c r="AD107" s="1"/>
    </row>
    <row r="108" spans="2:30" ht="7.5" customHeight="1" thickTop="1">
      <c r="B108" s="137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D108" s="1"/>
    </row>
    <row r="109" spans="2:30" ht="23.25" customHeight="1">
      <c r="B109" s="137" t="s">
        <v>113</v>
      </c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14"/>
      <c r="AD109" s="1"/>
    </row>
    <row r="110" spans="2:30">
      <c r="B110" s="120" t="s">
        <v>114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D110" s="1"/>
    </row>
    <row r="111" spans="2:30" ht="24" customHeight="1">
      <c r="B111" s="137" t="s">
        <v>115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D111" s="1"/>
    </row>
    <row r="112" spans="2:30" ht="11.25" customHeight="1">
      <c r="B112" s="121" t="s">
        <v>116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D112" s="1"/>
    </row>
    <row r="113" spans="2:30" ht="27.75" customHeight="1">
      <c r="B113" s="121" t="s">
        <v>117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D113" s="1"/>
    </row>
    <row r="114" spans="2:30" ht="3.75" customHeight="1">
      <c r="B114" s="95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D114" s="1"/>
    </row>
    <row r="115" spans="2:30">
      <c r="B115" s="138" t="s">
        <v>88</v>
      </c>
      <c r="C115" s="55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D115" s="1"/>
    </row>
    <row r="116" spans="2:30">
      <c r="B116" s="113" t="s">
        <v>111</v>
      </c>
      <c r="C116" s="55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D116" s="1"/>
    </row>
    <row r="117" spans="2:30">
      <c r="B117" s="94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D117" s="1"/>
    </row>
    <row r="118" spans="2:30">
      <c r="B118" s="94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D118" s="1"/>
    </row>
    <row r="119" spans="2:30">
      <c r="B119" s="9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D119" s="1"/>
    </row>
    <row r="120" spans="2:30">
      <c r="B120" s="94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D120" s="1"/>
    </row>
    <row r="121" spans="2:30">
      <c r="B121" s="94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D121" s="1"/>
    </row>
    <row r="122" spans="2:30">
      <c r="B122" s="94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D122" s="1"/>
    </row>
    <row r="123" spans="2:30">
      <c r="B123" s="94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D123" s="1"/>
    </row>
    <row r="124" spans="2:30"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D124" s="1"/>
    </row>
    <row r="125" spans="2:30"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D125" s="1"/>
    </row>
    <row r="126" spans="2:30">
      <c r="B126" s="55"/>
      <c r="AD126" s="1"/>
    </row>
    <row r="127" spans="2:30">
      <c r="AD127" s="1"/>
    </row>
    <row r="128" spans="2:30">
      <c r="AD128" s="1"/>
    </row>
    <row r="129" spans="30:30">
      <c r="AD129" s="1"/>
    </row>
    <row r="130" spans="30:30">
      <c r="AD130" s="1"/>
    </row>
    <row r="131" spans="30:30">
      <c r="AD131" s="1"/>
    </row>
    <row r="132" spans="30:30">
      <c r="AD132" s="1"/>
    </row>
    <row r="133" spans="30:30">
      <c r="AD133" s="1"/>
    </row>
    <row r="134" spans="30:30">
      <c r="AD134" s="1"/>
    </row>
    <row r="135" spans="30:30">
      <c r="AD135" s="1"/>
    </row>
    <row r="136" spans="30:30">
      <c r="AD136" s="1"/>
    </row>
    <row r="137" spans="30:30">
      <c r="AD137" s="1"/>
    </row>
    <row r="138" spans="30:30">
      <c r="AD138" s="1"/>
    </row>
    <row r="139" spans="30:30">
      <c r="AD139" s="1"/>
    </row>
    <row r="140" spans="30:30">
      <c r="AD140" s="1"/>
    </row>
    <row r="141" spans="30:30">
      <c r="AD141" s="1"/>
    </row>
    <row r="142" spans="30:30">
      <c r="AD142" s="1"/>
    </row>
    <row r="143" spans="30:30">
      <c r="AD143" s="1"/>
    </row>
    <row r="144" spans="30:30">
      <c r="AD144" s="1"/>
    </row>
    <row r="145" spans="30:30">
      <c r="AD145" s="1"/>
    </row>
    <row r="146" spans="30:30">
      <c r="AD146" s="1"/>
    </row>
    <row r="147" spans="30:30">
      <c r="AD147" s="1"/>
    </row>
    <row r="148" spans="30:30">
      <c r="AD148" s="1"/>
    </row>
    <row r="149" spans="30:30">
      <c r="AD149" s="1"/>
    </row>
    <row r="150" spans="30:30">
      <c r="AD150" s="1"/>
    </row>
    <row r="151" spans="30:30">
      <c r="AD151" s="1"/>
    </row>
    <row r="152" spans="30:30">
      <c r="AD152" s="1"/>
    </row>
    <row r="153" spans="30:30">
      <c r="AD153" s="1"/>
    </row>
    <row r="154" spans="30:30">
      <c r="AD154" s="1"/>
    </row>
    <row r="155" spans="30:30">
      <c r="AD155" s="1"/>
    </row>
    <row r="156" spans="30:30">
      <c r="AD156" s="1"/>
    </row>
    <row r="157" spans="30:30">
      <c r="AD157" s="1"/>
    </row>
    <row r="158" spans="30:30">
      <c r="AD158" s="1"/>
    </row>
    <row r="159" spans="30:30">
      <c r="AD159" s="1"/>
    </row>
    <row r="160" spans="30:30">
      <c r="AD160" s="1"/>
    </row>
    <row r="161" spans="30:30">
      <c r="AD161" s="1"/>
    </row>
    <row r="162" spans="30:30">
      <c r="AD162" s="1"/>
    </row>
    <row r="163" spans="30:30">
      <c r="AD163" s="1"/>
    </row>
    <row r="164" spans="30:30">
      <c r="AD164" s="1"/>
    </row>
    <row r="165" spans="30:30">
      <c r="AD165" s="1"/>
    </row>
    <row r="166" spans="30:30">
      <c r="AD166" s="1"/>
    </row>
    <row r="167" spans="30:30">
      <c r="AD167" s="1"/>
    </row>
    <row r="168" spans="30:30">
      <c r="AD168" s="1"/>
    </row>
    <row r="169" spans="30:30">
      <c r="AD169" s="1"/>
    </row>
    <row r="170" spans="30:30">
      <c r="AD170" s="1"/>
    </row>
    <row r="171" spans="30:30">
      <c r="AD171" s="1"/>
    </row>
    <row r="172" spans="30:30">
      <c r="AD172" s="1"/>
    </row>
    <row r="173" spans="30:30">
      <c r="AD173" s="1"/>
    </row>
    <row r="174" spans="30:30">
      <c r="AD174" s="1"/>
    </row>
    <row r="175" spans="30:30">
      <c r="AD175" s="1"/>
    </row>
    <row r="176" spans="30:30">
      <c r="AD176" s="1"/>
    </row>
    <row r="177" spans="30:30">
      <c r="AD177" s="1"/>
    </row>
    <row r="178" spans="30:30">
      <c r="AD178" s="1"/>
    </row>
    <row r="179" spans="30:30">
      <c r="AD179" s="1"/>
    </row>
    <row r="180" spans="30:30">
      <c r="AD180" s="1"/>
    </row>
    <row r="181" spans="30:30">
      <c r="AD181" s="1"/>
    </row>
    <row r="182" spans="30:30">
      <c r="AD182" s="1"/>
    </row>
    <row r="183" spans="30:30">
      <c r="AD183" s="1"/>
    </row>
    <row r="184" spans="30:30">
      <c r="AD184" s="1"/>
    </row>
    <row r="185" spans="30:30">
      <c r="AD185" s="1"/>
    </row>
    <row r="186" spans="30:30">
      <c r="AD186" s="1"/>
    </row>
    <row r="187" spans="30:30">
      <c r="AD187" s="1"/>
    </row>
    <row r="188" spans="30:30">
      <c r="AD188" s="1"/>
    </row>
    <row r="189" spans="30:30">
      <c r="AD189" s="1"/>
    </row>
    <row r="190" spans="30:30">
      <c r="AD190" s="1"/>
    </row>
    <row r="191" spans="30:30">
      <c r="AD191" s="1"/>
    </row>
    <row r="192" spans="30:30">
      <c r="AD192" s="1"/>
    </row>
    <row r="193" spans="30:30">
      <c r="AD193" s="1"/>
    </row>
    <row r="194" spans="30:30">
      <c r="AD194" s="1"/>
    </row>
    <row r="195" spans="30:30">
      <c r="AD195" s="1"/>
    </row>
    <row r="196" spans="30:30">
      <c r="AD196" s="1"/>
    </row>
    <row r="197" spans="30:30">
      <c r="AD197" s="1"/>
    </row>
    <row r="198" spans="30:30">
      <c r="AD198" s="1"/>
    </row>
    <row r="199" spans="30:30">
      <c r="AD199" s="1"/>
    </row>
    <row r="200" spans="30:30">
      <c r="AD200" s="1"/>
    </row>
    <row r="201" spans="30:30">
      <c r="AD201" s="1"/>
    </row>
    <row r="202" spans="30:30">
      <c r="AD202" s="1"/>
    </row>
    <row r="203" spans="30:30">
      <c r="AD203" s="1"/>
    </row>
    <row r="204" spans="30:30">
      <c r="AD204" s="1"/>
    </row>
    <row r="205" spans="30:30">
      <c r="AD205" s="1"/>
    </row>
    <row r="206" spans="30:30">
      <c r="AD206" s="1"/>
    </row>
    <row r="207" spans="30:30">
      <c r="AD207" s="1"/>
    </row>
    <row r="208" spans="30:30">
      <c r="AD208" s="1"/>
    </row>
    <row r="209" spans="30:30">
      <c r="AD209" s="1"/>
    </row>
    <row r="210" spans="30:30">
      <c r="AD210" s="1"/>
    </row>
    <row r="211" spans="30:30">
      <c r="AD211" s="1"/>
    </row>
    <row r="212" spans="30:30">
      <c r="AD212" s="1"/>
    </row>
    <row r="213" spans="30:30">
      <c r="AD213" s="1"/>
    </row>
    <row r="214" spans="30:30">
      <c r="AD214" s="1"/>
    </row>
    <row r="215" spans="30:30">
      <c r="AD215" s="1"/>
    </row>
    <row r="216" spans="30:30">
      <c r="AD216" s="1"/>
    </row>
    <row r="217" spans="30:30">
      <c r="AD217" s="1"/>
    </row>
    <row r="218" spans="30:30">
      <c r="AD218" s="1"/>
    </row>
    <row r="219" spans="30:30">
      <c r="AD219" s="1"/>
    </row>
    <row r="220" spans="30:30">
      <c r="AD220" s="1"/>
    </row>
    <row r="221" spans="30:30">
      <c r="AD221" s="1"/>
    </row>
    <row r="222" spans="30:30">
      <c r="AD222" s="1"/>
    </row>
    <row r="223" spans="30:30">
      <c r="AD223" s="1"/>
    </row>
    <row r="224" spans="30:30">
      <c r="AD224" s="1"/>
    </row>
    <row r="225" spans="30:30">
      <c r="AD225" s="1"/>
    </row>
    <row r="226" spans="30:30">
      <c r="AD226" s="1"/>
    </row>
    <row r="227" spans="30:30">
      <c r="AD227" s="1"/>
    </row>
    <row r="228" spans="30:30">
      <c r="AD228" s="1"/>
    </row>
    <row r="229" spans="30:30">
      <c r="AD229" s="1"/>
    </row>
    <row r="230" spans="30:30">
      <c r="AD230" s="1"/>
    </row>
    <row r="231" spans="30:30">
      <c r="AD231" s="1"/>
    </row>
    <row r="232" spans="30:30">
      <c r="AD232" s="1"/>
    </row>
    <row r="233" spans="30:30">
      <c r="AD233" s="1"/>
    </row>
    <row r="234" spans="30:30">
      <c r="AD234" s="1"/>
    </row>
    <row r="235" spans="30:30">
      <c r="AD235" s="1"/>
    </row>
    <row r="236" spans="30:30">
      <c r="AD236" s="1"/>
    </row>
    <row r="237" spans="30:30">
      <c r="AD237" s="1"/>
    </row>
  </sheetData>
  <mergeCells count="9">
    <mergeCell ref="B2:AB2"/>
    <mergeCell ref="B3:AB3"/>
    <mergeCell ref="B4:AB4"/>
    <mergeCell ref="B6:B7"/>
    <mergeCell ref="N6:N7"/>
    <mergeCell ref="Z6:Z7"/>
    <mergeCell ref="AA6:AB6"/>
    <mergeCell ref="C6:M6"/>
    <mergeCell ref="O6:Y6"/>
  </mergeCells>
  <printOptions horizontalCentered="1"/>
  <pageMargins left="0" right="0" top="0" bottom="0" header="0" footer="0"/>
  <pageSetup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2015-2016</vt:lpstr>
      <vt:lpstr>'2015-2016'!Print_Area</vt:lpstr>
      <vt:lpstr>'2015-2016'!Print_Titles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Connie P Baez R</cp:lastModifiedBy>
  <dcterms:created xsi:type="dcterms:W3CDTF">2014-08-28T13:57:35Z</dcterms:created>
  <dcterms:modified xsi:type="dcterms:W3CDTF">2017-02-03T17:56:55Z</dcterms:modified>
</cp:coreProperties>
</file>